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C55A26F-FE9B-40D5-8E7C-8DC09BD7B57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a">#REF!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7" i="7" l="1"/>
  <c r="A58" i="7" s="1"/>
  <c r="A59" i="7" s="1"/>
  <c r="A61" i="7" s="1"/>
  <c r="A62" i="7" s="1"/>
  <c r="A63" i="7" s="1"/>
  <c r="A64" i="7" s="1"/>
  <c r="A65" i="7" s="1"/>
  <c r="A66" i="7" s="1"/>
  <c r="A67" i="7" s="1"/>
  <c r="A68" i="7" s="1"/>
  <c r="A70" i="7"/>
  <c r="A71" i="7" s="1"/>
  <c r="A72" i="7" s="1"/>
  <c r="A73" i="7" s="1"/>
  <c r="A74" i="7" s="1"/>
  <c r="A76" i="7"/>
  <c r="D79" i="10"/>
  <c r="F59" i="18"/>
  <c r="G13" i="21" l="1"/>
  <c r="J7" i="11"/>
  <c r="D7" i="11"/>
  <c r="C12" i="21" l="1"/>
  <c r="E7" i="11"/>
  <c r="F17" i="24"/>
  <c r="I18" i="24"/>
  <c r="I17" i="24"/>
  <c r="C18" i="11"/>
  <c r="A73" i="19"/>
  <c r="A28" i="19"/>
  <c r="Q7" i="24" l="1"/>
  <c r="L18" i="24"/>
  <c r="L17" i="24"/>
  <c r="G7" i="11" l="1"/>
  <c r="A39" i="7" l="1"/>
  <c r="A40" i="7" s="1"/>
  <c r="A41" i="7" s="1"/>
  <c r="A42" i="7" s="1"/>
  <c r="A43" i="7" s="1"/>
  <c r="A38" i="7"/>
  <c r="A36" i="7"/>
  <c r="A22" i="7"/>
  <c r="A24" i="7" s="1"/>
  <c r="A25" i="7" s="1"/>
  <c r="A26" i="7" s="1"/>
  <c r="A27" i="7" s="1"/>
  <c r="A29" i="7" s="1"/>
  <c r="A31" i="7" s="1"/>
  <c r="A32" i="7" s="1"/>
  <c r="D12" i="21"/>
  <c r="D59" i="9"/>
  <c r="E59" i="9" s="1"/>
  <c r="A2" i="10"/>
  <c r="A2" i="9"/>
  <c r="A14" i="7"/>
  <c r="A40" i="19"/>
  <c r="A41" i="19" s="1"/>
  <c r="A42" i="19" s="1"/>
  <c r="A43" i="19" s="1"/>
  <c r="A44" i="19" s="1"/>
  <c r="A49" i="19" s="1"/>
  <c r="A50" i="19" s="1"/>
  <c r="A51" i="19" s="1"/>
  <c r="A52" i="19" s="1"/>
  <c r="A53" i="19" s="1"/>
  <c r="A54" i="19" s="1"/>
  <c r="A55" i="19" s="1"/>
  <c r="A56" i="19" s="1"/>
  <c r="A58" i="19" s="1"/>
  <c r="A59" i="19" s="1"/>
  <c r="A60" i="19" s="1"/>
  <c r="A63" i="19" s="1"/>
  <c r="A64" i="19" s="1"/>
  <c r="A65" i="19" s="1"/>
  <c r="A66" i="19" s="1"/>
  <c r="A67" i="19" s="1"/>
  <c r="A68" i="19" s="1"/>
  <c r="A69" i="19" s="1"/>
  <c r="A71" i="19" s="1"/>
  <c r="A37" i="19"/>
  <c r="A39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9" i="19" l="1"/>
  <c r="A30" i="19"/>
  <c r="A31" i="19" s="1"/>
  <c r="A32" i="19" s="1"/>
  <c r="A74" i="19"/>
  <c r="A75" i="19" s="1"/>
  <c r="A48" i="7"/>
  <c r="A49" i="7" s="1"/>
  <c r="A50" i="7" s="1"/>
  <c r="A51" i="7" s="1"/>
  <c r="A52" i="7" s="1"/>
  <c r="A53" i="7" s="1"/>
  <c r="A54" i="7" s="1"/>
  <c r="A55" i="7" s="1"/>
  <c r="A45" i="7"/>
  <c r="A46" i="7" s="1"/>
  <c r="A46" i="19"/>
  <c r="A47" i="19" s="1"/>
  <c r="A20" i="19"/>
  <c r="A23" i="7"/>
  <c r="N7" i="24"/>
  <c r="M7" i="24"/>
  <c r="A2" i="24"/>
  <c r="M26" i="24"/>
  <c r="J26" i="24"/>
  <c r="F26" i="24"/>
  <c r="M28" i="24" s="1"/>
  <c r="D24" i="19" s="1"/>
  <c r="K19" i="24"/>
  <c r="H19" i="24"/>
  <c r="G19" i="24"/>
  <c r="D19" i="24"/>
  <c r="C19" i="24"/>
  <c r="J18" i="24"/>
  <c r="F18" i="24"/>
  <c r="M17" i="24"/>
  <c r="J17" i="24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O15" i="24" l="1"/>
  <c r="O14" i="24"/>
  <c r="O13" i="24"/>
  <c r="O8" i="24"/>
  <c r="O7" i="24"/>
  <c r="L19" i="24"/>
  <c r="E19" i="24"/>
  <c r="O9" i="24"/>
  <c r="O11" i="24"/>
  <c r="O16" i="24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30" i="22" l="1"/>
  <c r="D2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B79" i="10"/>
  <c r="D31" i="7"/>
  <c r="D18" i="11" l="1"/>
  <c r="D32" i="7" l="1"/>
  <c r="D54" i="18"/>
  <c r="D59" i="18" l="1"/>
  <c r="D37" i="19"/>
  <c r="A2" i="18"/>
  <c r="A2" i="11"/>
  <c r="A2" i="21"/>
  <c r="A2" i="22"/>
  <c r="D75" i="7" l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G10" i="21" s="1"/>
  <c r="G11" i="21" s="1"/>
  <c r="E80" i="10" l="1"/>
  <c r="D78" i="10"/>
  <c r="D19" i="10"/>
  <c r="E19" i="10" s="1"/>
  <c r="E20" i="10"/>
  <c r="D27" i="7" l="1"/>
  <c r="D19" i="7" l="1"/>
  <c r="C62" i="18" l="1"/>
  <c r="D70" i="10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18" i="10" s="1"/>
  <c r="D28" i="7"/>
  <c r="D59" i="7"/>
  <c r="D62" i="7"/>
  <c r="D50" i="10" s="1"/>
  <c r="D63" i="7"/>
  <c r="D64" i="7"/>
  <c r="D65" i="7"/>
  <c r="D68" i="7"/>
  <c r="D69" i="7"/>
  <c r="D36" i="19" l="1"/>
  <c r="D76" i="19" l="1"/>
  <c r="D35" i="7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l="1"/>
  <c r="D33" i="19" s="1"/>
  <c r="D36" i="7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74" i="10" l="1"/>
  <c r="D77" i="7"/>
  <c r="D66" i="10"/>
  <c r="D65" i="10" s="1"/>
  <c r="C66" i="10"/>
  <c r="C74" i="10" l="1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28" i="9" s="1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<sst xmlns="http://schemas.openxmlformats.org/spreadsheetml/2006/main" count="696" uniqueCount="281">
  <si>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</si>
  <si>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</si>
  <si>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</si>
  <si>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</si>
  <si>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</si>
  <si>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</si>
  <si>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</si>
  <si>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</si>
  <si>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</si>
  <si>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</si>
  <si>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</si>
  <si>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</si>
  <si>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</si>
  <si>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</si>
  <si>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</si>
  <si>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</si>
  <si>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</si>
  <si>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</si>
  <si>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</si>
  <si>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</si>
  <si>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</si>
  <si>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</si>
  <si>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</si>
  <si>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</si>
  <si>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</si>
  <si>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</si>
  <si>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</si>
  <si>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</si>
  <si>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</si>
  <si>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</si>
  <si>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</si>
  <si>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</si>
  <si>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</si>
  <si>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</si>
  <si>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</si>
  <si>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</si>
  <si>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</si>
  <si>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</si>
  <si>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</si>
  <si>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</si>
  <si>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</si>
  <si>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</si>
  <si>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</si>
  <si>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</si>
  <si>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</si>
  <si>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</si>
  <si>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</si>
  <si>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</si>
  <si>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</si>
  <si>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</si>
  <si>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</si>
  <si>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</si>
  <si>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</si>
  <si>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</si>
  <si>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</si>
  <si>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</si>
  <si>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</si>
  <si>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</si>
  <si>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</si>
  <si>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</si>
  <si>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</si>
  <si>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</si>
  <si>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</si>
  <si>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</si>
  <si>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</si>
  <si>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</si>
  <si>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</si>
  <si>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</si>
  <si>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</si>
  <si>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</si>
  <si>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</si>
  <si>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</si>
  <si>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</si>
  <si>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</si>
  <si>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</si>
  <si>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</si>
  <si>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</si>
  <si>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</si>
  <si>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</si>
  <si>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</si>
  <si>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</si>
  <si>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</si>
  <si>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</si>
  <si>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</si>
  <si>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</si>
  <si>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</si>
  <si>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</si>
  <si>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</si>
  <si>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</si>
  <si>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</si>
  <si>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</si>
  <si>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</si>
  <si>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</si>
  <si>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</si>
  <si>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</si>
  <si>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</si>
  <si>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</si>
  <si>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</si>
  <si>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</si>
  <si>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</si>
  <si>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</si>
  <si>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</si>
  <si>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</si>
  <si>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</si>
  <si>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</si>
  <si>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</si>
  <si>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</si>
  <si>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</si>
  <si>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</si>
  <si>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</si>
  <si>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</si>
  <si>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</si>
  <si>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</si>
  <si>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</si>
  <si>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</si>
  <si>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</si>
  <si>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</si>
  <si>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</si>
  <si>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</si>
  <si>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</si>
  <si>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</si>
  <si>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</si>
  <si>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</si>
  <si>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</si>
  <si>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</si>
  <si>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</si>
  <si>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</si>
  <si>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</si>
  <si>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</si>
  <si>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</si>
  <si>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</si>
  <si>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</si>
  <si>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</si>
  <si>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</si>
  <si>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</si>
  <si>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</si>
  <si>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</si>
  <si>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</si>
  <si>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</si>
  <si>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</si>
  <si>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</si>
  <si>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</si>
  <si>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</si>
  <si>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</si>
  <si>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</si>
  <si>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</si>
  <si>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</si>
  <si>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</si>
  <si>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</si>
  <si>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</si>
  <si>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</si>
  <si>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</si>
  <si>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</si>
  <si>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</si>
  <si>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</si>
  <si>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</si>
  <si>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</si>
  <si>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</si>
  <si>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</si>
  <si>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</si>
  <si>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</si>
  <si>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</si>
  <si>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</si>
  <si>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</si>
  <si>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</si>
  <si>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</si>
  <si>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</si>
  <si>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</si>
  <si>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</si>
  <si>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</si>
  <si>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</si>
  <si>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</si>
  <si>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</si>
  <si>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</si>
  <si>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</si>
  <si>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</si>
  <si>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</si>
  <si>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</si>
  <si>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</si>
  <si>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</si>
  <si>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</si>
  <si>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</si>
  <si>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</si>
  <si>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</si>
  <si>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</si>
  <si>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</si>
  <si>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</si>
  <si>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</si>
  <si>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</si>
  <si>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</si>
  <si>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</si>
  <si>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</si>
  <si>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</si>
  <si>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</si>
  <si>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</si>
  <si>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</si>
  <si>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</si>
  <si>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</si>
  <si>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</si>
  <si>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</si>
  <si>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</si>
  <si>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</si>
  <si>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</si>
  <si>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</si>
  <si>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</si>
  <si>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</si>
  <si>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</si>
  <si>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</si>
  <si>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</si>
  <si>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</si>
  <si>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</si>
  <si>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</si>
  <si>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</si>
  <si>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</si>
  <si>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</si>
  <si>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</si>
  <si>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</si>
  <si>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</si>
  <si>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</si>
  <si>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</si>
  <si>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</si>
  <si>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</si>
  <si>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</si>
  <si>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</si>
  <si>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</si>
  <si>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</si>
  <si>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</si>
  <si>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</si>
  <si>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</si>
  <si>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</si>
  <si>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</si>
  <si>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</si>
  <si>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</si>
  <si>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</si>
  <si>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</si>
  <si>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</si>
  <si>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</si>
  <si>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</si>
  <si>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</si>
  <si>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</si>
  <si>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</si>
  <si>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</si>
  <si>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</si>
  <si>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</si>
  <si>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</si>
  <si>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</si>
  <si>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</si>
  <si>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</si>
  <si>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</si>
  <si>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</si>
  <si>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</si>
  <si>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</si>
  <si>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</si>
  <si>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</si>
  <si>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</si>
  <si>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</si>
  <si>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</si>
  <si>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</si>
  <si>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</si>
  <si>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</si>
  <si>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</si>
  <si>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</si>
  <si>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Ավանի շախմատի մանկապատանեկան մարզադպրոց» ՀՈԱԿ-ի </t>
  </si>
  <si>
    <t>Էյ-ի-ջի</t>
  </si>
  <si>
    <t>Գործք</t>
  </si>
  <si>
    <t>Առհաշիվ անձ</t>
  </si>
  <si>
    <t>Ինտերնետ</t>
  </si>
  <si>
    <t>Մարինկա ՍՊԸ</t>
  </si>
  <si>
    <t>Թիվ 3</t>
  </si>
  <si>
    <t>ՀՏ</t>
  </si>
  <si>
    <t>+</t>
  </si>
  <si>
    <t>Գործուղման ծախսերի գծով</t>
  </si>
  <si>
    <t>Գործուղումների գծով</t>
  </si>
  <si>
    <t>Դ.ՀՈՒՆԱՆՅԱՆ</t>
  </si>
  <si>
    <t>Շախմատ</t>
  </si>
  <si>
    <t>Ա.ԵՂԻԱԶԱՐՅԱՆ</t>
  </si>
  <si>
    <t xml:space="preserve">ա) </t>
  </si>
  <si>
    <t xml:space="preserve">հայվարկում չի երևում , այդ պատճառով լրացրել եմ </t>
  </si>
  <si>
    <t>31.12,23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</si>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</sst>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#,###,###,##0.0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9"/>
      <color rgb="FF000000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6" fillId="0" borderId="0"/>
    <xf numFmtId="0" fontId="39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</cellStyleXfs>
  <cellXfs count="518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20" applyFont="1" applyBorder="1" applyAlignment="1" applyProtection="1">
      <alignment horizontal="right" vertical="center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165" fontId="30" fillId="0" borderId="0" xfId="20" applyNumberFormat="1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164" fontId="33" fillId="0" borderId="0" xfId="0" applyNumberFormat="1" applyFont="1" applyAlignment="1" applyProtection="1">
      <alignment horizontal="center" vertical="center"/>
      <protection hidden="1"/>
    </xf>
    <xf numFmtId="164" fontId="33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/>
      <protection locked="0"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1" fontId="32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20" applyFont="1" applyBorder="1" applyAlignment="1" applyProtection="1">
      <alignment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35" fillId="0" borderId="0" xfId="45" applyFont="1" applyAlignment="1" applyProtection="1">
      <alignment vertical="center"/>
      <protection hidden="1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20" applyFont="1" applyProtection="1">
      <protection hidden="1"/>
    </xf>
    <xf numFmtId="0" fontId="33" fillId="0" borderId="0" xfId="20" applyFont="1" applyAlignment="1" applyProtection="1">
      <alignment horizontal="center"/>
      <protection hidden="1"/>
    </xf>
    <xf numFmtId="0" fontId="33" fillId="0" borderId="0" xfId="0" applyFont="1" applyProtection="1">
      <protection hidden="1"/>
    </xf>
    <xf numFmtId="0" fontId="33" fillId="0" borderId="0" xfId="20" applyFont="1" applyAlignment="1" applyProtection="1">
      <alignment horizontal="right"/>
      <protection hidden="1"/>
    </xf>
    <xf numFmtId="0" fontId="33" fillId="0" borderId="0" xfId="0" applyFont="1" applyProtection="1">
      <protection locked="0"/>
    </xf>
    <xf numFmtId="0" fontId="30" fillId="0" borderId="0" xfId="2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 wrapText="1"/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3" fillId="0" borderId="0" xfId="20" applyFont="1" applyAlignment="1" applyProtection="1">
      <alignment horizontal="center" vertical="center"/>
      <protection hidden="1"/>
    </xf>
    <xf numFmtId="165" fontId="33" fillId="0" borderId="0" xfId="20" applyNumberFormat="1" applyFont="1" applyAlignment="1" applyProtection="1">
      <alignment horizontal="left" vertical="center" wrapText="1"/>
      <protection hidden="1"/>
    </xf>
    <xf numFmtId="0" fontId="35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1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20" applyFont="1" applyBorder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164" fontId="32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2" fontId="32" fillId="0" borderId="0" xfId="45" applyNumberFormat="1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4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2" fillId="0" borderId="0" xfId="45" applyNumberFormat="1" applyFont="1" applyAlignment="1" applyProtection="1">
      <alignment horizontal="left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quotePrefix="1" applyFont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2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34" fillId="0" borderId="0" xfId="49" applyFont="1" applyAlignment="1">
      <alignment horizontal="left" vertical="center" wrapText="1"/>
    </xf>
    <xf numFmtId="0" fontId="31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/>
    </xf>
    <xf numFmtId="0" fontId="35" fillId="0" borderId="0" xfId="45" applyFont="1" applyAlignment="1">
      <alignment horizontal="right" vertical="center"/>
    </xf>
    <xf numFmtId="0" fontId="30" fillId="0" borderId="0" xfId="49" applyFont="1" applyAlignment="1">
      <alignment horizontal="left" vertical="center" wrapText="1"/>
    </xf>
    <xf numFmtId="0" fontId="40" fillId="0" borderId="12" xfId="49" applyFont="1" applyBorder="1" applyAlignment="1">
      <alignment vertical="center" wrapText="1"/>
    </xf>
    <xf numFmtId="0" fontId="40" fillId="0" borderId="0" xfId="49" applyFont="1" applyAlignment="1">
      <alignment vertical="center" wrapText="1"/>
    </xf>
    <xf numFmtId="0" fontId="30" fillId="0" borderId="0" xfId="49" applyFont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31" fillId="0" borderId="0" xfId="49" applyFont="1" applyAlignment="1">
      <alignment vertical="center" wrapText="1"/>
    </xf>
    <xf numFmtId="0" fontId="30" fillId="0" borderId="12" xfId="49" applyFont="1" applyBorder="1" applyAlignment="1">
      <alignment vertical="center" wrapText="1"/>
    </xf>
    <xf numFmtId="0" fontId="30" fillId="0" borderId="0" xfId="49" applyFont="1" applyAlignment="1">
      <alignment vertical="center" wrapText="1"/>
    </xf>
    <xf numFmtId="164" fontId="29" fillId="0" borderId="10" xfId="45" applyNumberFormat="1" applyFont="1" applyBorder="1" applyAlignment="1" applyProtection="1">
      <alignment vertical="center"/>
      <protection hidden="1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41" fillId="0" borderId="0" xfId="45" applyFont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38" fillId="0" borderId="10" xfId="45" applyNumberFormat="1" applyFont="1" applyBorder="1" applyAlignment="1" applyProtection="1">
      <alignment horizontal="left" vertical="center"/>
      <protection hidden="1"/>
    </xf>
    <xf numFmtId="164" fontId="29" fillId="0" borderId="0" xfId="45" applyNumberFormat="1" applyFont="1" applyAlignment="1" applyProtection="1">
      <alignment horizontal="left" vertical="center"/>
      <protection locked="0"/>
    </xf>
    <xf numFmtId="164" fontId="29" fillId="0" borderId="0" xfId="45" applyNumberFormat="1" applyFont="1" applyAlignment="1" applyProtection="1">
      <alignment horizont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165" fontId="51" fillId="0" borderId="0" xfId="51" applyNumberFormat="1" applyFont="1" applyAlignment="1">
      <alignment vertical="center" wrapText="1"/>
    </xf>
    <xf numFmtId="0" fontId="34" fillId="0" borderId="0" xfId="45" applyFont="1" applyAlignment="1">
      <alignment vertical="center"/>
    </xf>
    <xf numFmtId="164" fontId="32" fillId="0" borderId="0" xfId="20" applyNumberFormat="1" applyFont="1" applyAlignment="1" applyProtection="1">
      <alignment horizontal="center" vertical="center"/>
      <protection locked="0"/>
    </xf>
    <xf numFmtId="0" fontId="57" fillId="0" borderId="0" xfId="45" applyFont="1" applyAlignment="1">
      <alignment vertical="center"/>
    </xf>
    <xf numFmtId="164" fontId="29" fillId="0" borderId="0" xfId="45" applyNumberFormat="1" applyFont="1" applyAlignment="1">
      <alignment horizontal="center" vertical="center"/>
    </xf>
    <xf numFmtId="0" fontId="58" fillId="0" borderId="0" xfId="45" applyFont="1" applyAlignment="1">
      <alignment horizontal="center" vertical="center"/>
    </xf>
    <xf numFmtId="0" fontId="33" fillId="0" borderId="0" xfId="0" applyFont="1" applyAlignment="1" applyProtection="1">
      <alignment horizontal="right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58" fillId="0" borderId="0" xfId="45" applyFont="1" applyAlignment="1">
      <alignment horizontal="center" vertical="center" wrapText="1"/>
    </xf>
    <xf numFmtId="3" fontId="29" fillId="0" borderId="0" xfId="45" applyNumberFormat="1" applyFont="1" applyAlignment="1">
      <alignment horizontal="center" vertical="center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1" fillId="0" borderId="10" xfId="45" applyFont="1" applyBorder="1" applyAlignment="1">
      <alignment horizontal="center" vertical="center" wrapText="1"/>
    </xf>
    <xf numFmtId="0" fontId="41" fillId="0" borderId="16" xfId="45" applyFont="1" applyBorder="1" applyAlignment="1">
      <alignment horizontal="center" vertical="center" wrapText="1"/>
    </xf>
    <xf numFmtId="0" fontId="60" fillId="0" borderId="10" xfId="45" applyFont="1" applyBorder="1" applyAlignment="1">
      <alignment horizontal="center" vertical="center" wrapText="1"/>
    </xf>
    <xf numFmtId="0" fontId="41" fillId="0" borderId="0" xfId="45" applyFont="1" applyAlignment="1" applyProtection="1">
      <alignment vertical="center"/>
      <protection locked="0"/>
    </xf>
    <xf numFmtId="0" fontId="41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 wrapText="1"/>
    </xf>
    <xf numFmtId="0" fontId="41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34" fillId="0" borderId="0" xfId="45" applyFont="1" applyAlignment="1">
      <alignment horizontal="center" vertical="center" wrapText="1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41" fillId="24" borderId="10" xfId="45" applyFont="1" applyFill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3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3" fillId="0" borderId="0" xfId="0" applyFont="1" applyAlignment="1" applyProtection="1">
      <alignment vertical="center"/>
      <protection locked="0" hidden="1"/>
    </xf>
    <xf numFmtId="0" fontId="30" fillId="0" borderId="0" xfId="0" applyFont="1" applyAlignment="1" applyProtection="1">
      <alignment horizontal="left" vertical="center" wrapText="1"/>
      <protection locked="0"/>
    </xf>
    <xf numFmtId="0" fontId="30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166" fontId="28" fillId="0" borderId="0" xfId="46" applyNumberFormat="1" applyFont="1" applyAlignment="1">
      <alignment horizontal="center" vertical="center" wrapText="1"/>
    </xf>
    <xf numFmtId="3" fontId="29" fillId="0" borderId="0" xfId="45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63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left" vertical="center"/>
      <protection hidden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0" fontId="33" fillId="0" borderId="10" xfId="45" applyFont="1" applyBorder="1" applyAlignment="1" applyProtection="1">
      <alignment vertical="center"/>
      <protection hidden="1"/>
    </xf>
    <xf numFmtId="0" fontId="33" fillId="0" borderId="10" xfId="45" applyFont="1" applyBorder="1" applyAlignment="1">
      <alignment horizontal="left" vertical="center"/>
    </xf>
    <xf numFmtId="0" fontId="33" fillId="0" borderId="10" xfId="45" applyFont="1" applyBorder="1" applyAlignment="1">
      <alignment vertical="center"/>
    </xf>
    <xf numFmtId="0" fontId="33" fillId="0" borderId="10" xfId="45" applyFont="1" applyBorder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48" fillId="0" borderId="10" xfId="45" applyFont="1" applyBorder="1" applyAlignment="1">
      <alignment horizontal="left" vertical="center" wrapText="1"/>
    </xf>
    <xf numFmtId="0" fontId="48" fillId="0" borderId="10" xfId="45" applyFont="1" applyBorder="1" applyAlignment="1" applyProtection="1">
      <alignment horizontal="left" vertical="center" wrapText="1"/>
      <protection hidden="1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5" fontId="33" fillId="0" borderId="10" xfId="20" applyNumberFormat="1" applyFont="1" applyBorder="1" applyAlignment="1">
      <alignment horizontal="left" vertical="center" wrapText="1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164" fontId="30" fillId="0" borderId="0" xfId="46" applyNumberFormat="1" applyFont="1" applyAlignment="1">
      <alignment horizontal="right" vertical="center" wrapText="1"/>
    </xf>
    <xf numFmtId="0" fontId="33" fillId="0" borderId="0" xfId="0" applyFont="1" applyAlignment="1" applyProtection="1">
      <alignment horizontal="left" vertical="center" wrapText="1"/>
      <protection locked="0"/>
    </xf>
    <xf numFmtId="0" fontId="62" fillId="0" borderId="0" xfId="0" applyFont="1" applyAlignment="1" applyProtection="1">
      <alignment horizontal="center"/>
      <protection locked="0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45" applyFont="1" applyAlignment="1">
      <alignment horizontal="right" vertical="center" wrapText="1"/>
    </xf>
    <xf numFmtId="0" fontId="41" fillId="0" borderId="0" xfId="45" applyFont="1" applyAlignment="1">
      <alignment horizontal="center" vertical="center" wrapText="1"/>
    </xf>
    <xf numFmtId="0" fontId="29" fillId="0" borderId="13" xfId="45" applyFont="1" applyBorder="1" applyAlignment="1">
      <alignment horizontal="center" vertical="center" wrapText="1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29" fillId="26" borderId="10" xfId="45" applyFont="1" applyFill="1" applyBorder="1" applyAlignment="1">
      <alignment horizontal="center" vertical="center"/>
    </xf>
    <xf numFmtId="0" fontId="29" fillId="26" borderId="10" xfId="45" applyFont="1" applyFill="1" applyBorder="1" applyAlignment="1">
      <alignment vertical="center" wrapText="1"/>
    </xf>
    <xf numFmtId="164" fontId="29" fillId="26" borderId="0" xfId="45" applyNumberFormat="1" applyFont="1" applyFill="1" applyAlignment="1">
      <alignment vertical="center"/>
    </xf>
    <xf numFmtId="0" fontId="29" fillId="26" borderId="0" xfId="45" applyFont="1" applyFill="1" applyAlignment="1">
      <alignment vertical="center"/>
    </xf>
    <xf numFmtId="165" fontId="34" fillId="0" borderId="0" xfId="20" applyNumberFormat="1" applyFont="1" applyAlignment="1">
      <alignment vertical="center" wrapText="1"/>
    </xf>
    <xf numFmtId="0" fontId="29" fillId="0" borderId="12" xfId="45" applyFont="1" applyBorder="1" applyAlignment="1">
      <alignment horizontal="center" vertical="center"/>
    </xf>
    <xf numFmtId="166" fontId="65" fillId="0" borderId="10" xfId="46" applyNumberFormat="1" applyFont="1" applyBorder="1" applyAlignment="1">
      <alignment horizontal="center" vertical="center" wrapText="1"/>
    </xf>
    <xf numFmtId="1" fontId="29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50" fillId="0" borderId="0" xfId="19" applyFont="1" applyAlignment="1">
      <alignment vertical="center"/>
    </xf>
    <xf numFmtId="0" fontId="52" fillId="0" borderId="0" xfId="19" applyFont="1" applyAlignment="1">
      <alignment vertical="center"/>
    </xf>
    <xf numFmtId="0" fontId="52" fillId="0" borderId="0" xfId="19" applyFont="1" applyAlignment="1">
      <alignment horizontal="center" vertical="center"/>
    </xf>
    <xf numFmtId="0" fontId="50" fillId="0" borderId="24" xfId="19" applyFont="1" applyBorder="1" applyAlignment="1">
      <alignment horizontal="center" vertical="center" wrapText="1"/>
    </xf>
    <xf numFmtId="0" fontId="50" fillId="0" borderId="26" xfId="19" applyFont="1" applyBorder="1" applyAlignment="1">
      <alignment horizontal="center" vertical="center" wrapText="1"/>
    </xf>
    <xf numFmtId="0" fontId="50" fillId="0" borderId="28" xfId="19" applyFont="1" applyBorder="1" applyAlignment="1">
      <alignment horizontal="center" vertical="center" wrapText="1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0" fontId="52" fillId="0" borderId="14" xfId="19" applyFont="1" applyBorder="1" applyAlignment="1">
      <alignment horizontal="center" vertical="center"/>
    </xf>
    <xf numFmtId="0" fontId="52" fillId="0" borderId="15" xfId="19" applyFont="1" applyBorder="1" applyAlignment="1">
      <alignment vertical="center"/>
    </xf>
    <xf numFmtId="0" fontId="52" fillId="0" borderId="29" xfId="19" applyFont="1" applyBorder="1" applyAlignment="1">
      <alignment horizontal="center" vertical="center"/>
    </xf>
    <xf numFmtId="0" fontId="52" fillId="0" borderId="15" xfId="19" applyFont="1" applyBorder="1" applyAlignment="1">
      <alignment horizontal="center" vertical="center"/>
    </xf>
    <xf numFmtId="0" fontId="52" fillId="0" borderId="29" xfId="19" applyFont="1" applyBorder="1" applyAlignment="1">
      <alignment vertical="center"/>
    </xf>
    <xf numFmtId="0" fontId="51" fillId="0" borderId="19" xfId="19" applyFont="1" applyBorder="1" applyAlignment="1">
      <alignment horizontal="center" vertical="center"/>
    </xf>
    <xf numFmtId="0" fontId="51" fillId="0" borderId="21" xfId="19" applyFont="1" applyBorder="1" applyAlignment="1">
      <alignment vertical="center"/>
    </xf>
    <xf numFmtId="0" fontId="51" fillId="0" borderId="30" xfId="19" applyFont="1" applyBorder="1" applyAlignment="1">
      <alignment horizontal="center" vertical="center"/>
    </xf>
    <xf numFmtId="0" fontId="51" fillId="0" borderId="21" xfId="19" applyFont="1" applyBorder="1" applyAlignment="1">
      <alignment horizontal="center" vertical="center"/>
    </xf>
    <xf numFmtId="0" fontId="54" fillId="0" borderId="0" xfId="19" applyFont="1" applyAlignment="1">
      <alignment vertical="center"/>
    </xf>
    <xf numFmtId="165" fontId="51" fillId="0" borderId="0" xfId="51" applyNumberFormat="1" applyFont="1" applyAlignment="1">
      <alignment horizontal="center" vertical="center" wrapText="1"/>
    </xf>
    <xf numFmtId="0" fontId="26" fillId="0" borderId="0" xfId="19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0" fontId="30" fillId="0" borderId="0" xfId="0" applyFont="1" applyAlignment="1" applyProtection="1">
      <alignment horizontal="right"/>
      <protection locked="0"/>
    </xf>
    <xf numFmtId="0" fontId="34" fillId="0" borderId="0" xfId="0" applyFont="1" applyAlignment="1">
      <alignment vertical="center"/>
    </xf>
    <xf numFmtId="0" fontId="29" fillId="0" borderId="10" xfId="46" applyFont="1" applyBorder="1" applyAlignment="1">
      <alignment horizontal="center" vertical="center" wrapText="1"/>
    </xf>
    <xf numFmtId="166" fontId="33" fillId="0" borderId="0" xfId="0" applyNumberFormat="1" applyFont="1" applyAlignment="1">
      <alignment horizontal="left" vertical="center"/>
    </xf>
    <xf numFmtId="166" fontId="32" fillId="0" borderId="0" xfId="0" applyNumberFormat="1" applyFont="1" applyAlignment="1">
      <alignment horizontal="left" vertical="center"/>
    </xf>
    <xf numFmtId="0" fontId="29" fillId="0" borderId="10" xfId="0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31" fillId="0" borderId="0" xfId="45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horizontal="right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1" xfId="45" applyFont="1" applyBorder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166" fontId="30" fillId="0" borderId="27" xfId="20" applyNumberFormat="1" applyFont="1" applyBorder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3" fillId="0" borderId="0" xfId="20" applyNumberFormat="1" applyFont="1" applyAlignment="1">
      <alignment horizontal="center" vertical="center"/>
    </xf>
    <xf numFmtId="166" fontId="33" fillId="0" borderId="0" xfId="20" applyNumberFormat="1" applyFont="1" applyAlignment="1" applyProtection="1">
      <alignment horizontal="center" vertical="center"/>
      <protection locked="0"/>
    </xf>
    <xf numFmtId="166" fontId="29" fillId="0" borderId="0" xfId="20" applyNumberFormat="1" applyFont="1" applyAlignment="1">
      <alignment horizontal="center" vertical="center"/>
    </xf>
    <xf numFmtId="166" fontId="29" fillId="0" borderId="0" xfId="2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3" fillId="0" borderId="10" xfId="45" applyFont="1" applyBorder="1" applyAlignment="1">
      <alignment vertical="center" wrapText="1"/>
    </xf>
    <xf numFmtId="0" fontId="29" fillId="0" borderId="10" xfId="45" applyFont="1" applyBorder="1" applyAlignment="1">
      <alignment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166" fontId="45" fillId="25" borderId="10" xfId="49" applyNumberFormat="1" applyFont="1" applyFill="1" applyBorder="1" applyAlignment="1">
      <alignment horizontal="center" vertical="center" wrapText="1"/>
    </xf>
    <xf numFmtId="3" fontId="45" fillId="24" borderId="10" xfId="56" applyNumberFormat="1" applyFont="1" applyFill="1" applyBorder="1" applyAlignment="1">
      <alignment horizontal="center" vertical="center" wrapText="1"/>
    </xf>
    <xf numFmtId="166" fontId="45" fillId="24" borderId="10" xfId="56" applyNumberFormat="1" applyFont="1" applyFill="1" applyBorder="1" applyAlignment="1">
      <alignment horizontal="center" vertical="center" wrapText="1"/>
    </xf>
    <xf numFmtId="0" fontId="59" fillId="24" borderId="0" xfId="45" applyFont="1" applyFill="1" applyAlignment="1">
      <alignment vertical="center"/>
    </xf>
    <xf numFmtId="3" fontId="45" fillId="24" borderId="0" xfId="49" applyNumberFormat="1" applyFont="1" applyFill="1" applyAlignment="1">
      <alignment horizontal="center" vertical="center" wrapText="1"/>
    </xf>
    <xf numFmtId="3" fontId="64" fillId="24" borderId="0" xfId="49" applyNumberFormat="1" applyFont="1" applyFill="1" applyAlignment="1">
      <alignment horizontal="center" vertical="center" wrapText="1"/>
    </xf>
    <xf numFmtId="3" fontId="45" fillId="24" borderId="10" xfId="49" applyNumberFormat="1" applyFont="1" applyFill="1" applyBorder="1" applyAlignment="1">
      <alignment horizontal="center" vertical="center" wrapText="1"/>
    </xf>
    <xf numFmtId="3" fontId="44" fillId="24" borderId="0" xfId="49" applyNumberFormat="1" applyFont="1" applyFill="1" applyAlignment="1">
      <alignment horizontal="center" vertical="center" wrapText="1"/>
    </xf>
    <xf numFmtId="0" fontId="30" fillId="0" borderId="0" xfId="0" applyFont="1" applyAlignment="1" applyProtection="1">
      <alignment horizontal="left" wrapText="1"/>
      <protection locked="0"/>
    </xf>
    <xf numFmtId="166" fontId="33" fillId="0" borderId="27" xfId="20" applyNumberFormat="1" applyFont="1" applyBorder="1" applyAlignment="1">
      <alignment horizontal="center" vertical="center"/>
    </xf>
    <xf numFmtId="166" fontId="29" fillId="26" borderId="10" xfId="45" applyNumberFormat="1" applyFont="1" applyFill="1" applyBorder="1" applyAlignment="1" applyProtection="1">
      <alignment horizontal="center" vertical="center"/>
      <protection locked="0"/>
    </xf>
    <xf numFmtId="0" fontId="32" fillId="0" borderId="10" xfId="46" applyFont="1" applyBorder="1" applyAlignment="1">
      <alignment horizontal="left" vertical="center" wrapText="1"/>
    </xf>
    <xf numFmtId="166" fontId="33" fillId="0" borderId="10" xfId="46" applyNumberFormat="1" applyFont="1" applyBorder="1" applyAlignment="1">
      <alignment horizontal="center" vertical="center" wrapText="1"/>
    </xf>
    <xf numFmtId="166" fontId="30" fillId="0" borderId="10" xfId="46" applyNumberFormat="1" applyFont="1" applyBorder="1" applyAlignment="1">
      <alignment horizontal="center" vertical="center" wrapText="1"/>
    </xf>
    <xf numFmtId="164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>
      <alignment horizontal="left" vertical="center" wrapText="1"/>
    </xf>
    <xf numFmtId="0" fontId="57" fillId="0" borderId="10" xfId="45" applyFont="1" applyBorder="1" applyAlignment="1">
      <alignment vertical="center"/>
    </xf>
    <xf numFmtId="166" fontId="28" fillId="0" borderId="10" xfId="46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7" fillId="0" borderId="0" xfId="62" applyFont="1" applyAlignment="1">
      <alignment horizontal="center" vertical="center" wrapText="1"/>
    </xf>
    <xf numFmtId="0" fontId="46" fillId="0" borderId="10" xfId="63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left" vertical="center" wrapText="1"/>
    </xf>
    <xf numFmtId="3" fontId="47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0" xfId="62" applyNumberFormat="1" applyFont="1" applyBorder="1" applyAlignment="1">
      <alignment horizontal="center" vertical="center" wrapText="1"/>
    </xf>
    <xf numFmtId="2" fontId="43" fillId="0" borderId="10" xfId="62" applyNumberFormat="1" applyFont="1" applyBorder="1" applyAlignment="1">
      <alignment horizontal="center" vertical="center" wrapText="1"/>
    </xf>
    <xf numFmtId="0" fontId="44" fillId="24" borderId="10" xfId="62" applyFont="1" applyFill="1" applyBorder="1" applyAlignment="1">
      <alignment horizontal="left" vertical="center" wrapText="1"/>
    </xf>
    <xf numFmtId="0" fontId="43" fillId="0" borderId="10" xfId="62" applyFont="1" applyBorder="1" applyAlignment="1">
      <alignment horizontal="center" vertical="center" wrapText="1"/>
    </xf>
    <xf numFmtId="3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4" fontId="42" fillId="0" borderId="10" xfId="62" applyNumberFormat="1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1" fontId="42" fillId="0" borderId="0" xfId="62" applyNumberFormat="1" applyFont="1" applyAlignment="1">
      <alignment horizontal="center" vertical="center" wrapText="1"/>
    </xf>
    <xf numFmtId="164" fontId="42" fillId="0" borderId="0" xfId="62" applyNumberFormat="1" applyFont="1" applyAlignment="1">
      <alignment horizontal="center" vertical="center" wrapText="1"/>
    </xf>
    <xf numFmtId="0" fontId="42" fillId="0" borderId="0" xfId="62" applyFont="1" applyAlignment="1">
      <alignment horizontal="left" vertical="center" wrapText="1"/>
    </xf>
    <xf numFmtId="164" fontId="45" fillId="0" borderId="0" xfId="62" applyNumberFormat="1" applyFont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56" fillId="0" borderId="25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164" fontId="46" fillId="0" borderId="26" xfId="62" applyNumberFormat="1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31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 wrapText="1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>
      <alignment horizontal="center" vertical="center" wrapText="1"/>
    </xf>
    <xf numFmtId="0" fontId="44" fillId="0" borderId="10" xfId="62" applyFont="1" applyBorder="1" applyAlignment="1" applyProtection="1">
      <alignment horizontal="left" vertical="center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4" fillId="0" borderId="14" xfId="62" applyNumberFormat="1" applyFont="1" applyBorder="1" applyAlignment="1" applyProtection="1">
      <alignment horizontal="center" vertical="center" wrapText="1"/>
      <protection locked="0"/>
    </xf>
    <xf numFmtId="166" fontId="44" fillId="0" borderId="16" xfId="62" applyNumberFormat="1" applyFont="1" applyBorder="1" applyAlignment="1" applyProtection="1">
      <alignment horizontal="center" vertical="center" wrapText="1"/>
      <protection locked="0"/>
    </xf>
    <xf numFmtId="0" fontId="46" fillId="0" borderId="14" xfId="62" applyFont="1" applyBorder="1" applyAlignment="1" applyProtection="1">
      <alignment horizontal="center" vertical="center" wrapText="1"/>
      <protection locked="0"/>
    </xf>
    <xf numFmtId="0" fontId="46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4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center" vertical="center" wrapText="1"/>
    </xf>
    <xf numFmtId="0" fontId="42" fillId="0" borderId="19" xfId="62" applyFont="1" applyBorder="1" applyAlignment="1">
      <alignment horizontal="center" vertical="center" wrapText="1"/>
    </xf>
    <xf numFmtId="0" fontId="42" fillId="0" borderId="20" xfId="62" applyFont="1" applyBorder="1" applyAlignment="1">
      <alignment horizontal="left" vertical="center"/>
    </xf>
    <xf numFmtId="166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166" fontId="42" fillId="0" borderId="19" xfId="62" applyNumberFormat="1" applyFont="1" applyBorder="1" applyAlignment="1">
      <alignment horizontal="center" vertical="center" wrapText="1"/>
    </xf>
    <xf numFmtId="166" fontId="42" fillId="0" borderId="22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left" vertical="center"/>
    </xf>
    <xf numFmtId="0" fontId="42" fillId="0" borderId="32" xfId="62" applyFont="1" applyBorder="1" applyAlignment="1">
      <alignment horizontal="left" vertical="center"/>
    </xf>
    <xf numFmtId="0" fontId="42" fillId="0" borderId="33" xfId="62" applyFont="1" applyBorder="1" applyAlignment="1">
      <alignment horizontal="center" vertical="center" wrapText="1"/>
    </xf>
    <xf numFmtId="164" fontId="42" fillId="0" borderId="34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1" fillId="0" borderId="0" xfId="62" applyFont="1" applyAlignment="1">
      <alignment horizontal="center" vertical="center" wrapText="1"/>
    </xf>
    <xf numFmtId="0" fontId="43" fillId="0" borderId="0" xfId="63" applyFont="1" applyAlignment="1">
      <alignment horizontal="center" vertical="center" wrapText="1"/>
    </xf>
    <xf numFmtId="0" fontId="43" fillId="0" borderId="0" xfId="64" applyFont="1" applyAlignment="1">
      <alignment horizontal="right" vertical="center"/>
    </xf>
    <xf numFmtId="0" fontId="43" fillId="0" borderId="0" xfId="64" applyFont="1" applyAlignment="1">
      <alignment horizontal="center" vertical="center" wrapText="1"/>
    </xf>
    <xf numFmtId="166" fontId="29" fillId="26" borderId="0" xfId="45" applyNumberFormat="1" applyFont="1" applyFill="1" applyAlignment="1">
      <alignment vertical="center"/>
    </xf>
    <xf numFmtId="3" fontId="47" fillId="0" borderId="10" xfId="62" applyNumberFormat="1" applyFont="1" applyBorder="1" applyAlignment="1">
      <alignment horizontal="center" vertical="center" wrapText="1"/>
    </xf>
    <xf numFmtId="166" fontId="47" fillId="0" borderId="16" xfId="62" applyNumberFormat="1" applyFont="1" applyBorder="1" applyAlignment="1" applyProtection="1">
      <alignment horizontal="center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9" fillId="24" borderId="0" xfId="45" applyNumberFormat="1" applyFont="1" applyFill="1" applyAlignment="1" applyProtection="1">
      <alignment horizontal="center" vertical="center" wrapText="1"/>
      <protection locked="0"/>
    </xf>
    <xf numFmtId="167" fontId="67" fillId="24" borderId="10" xfId="65" applyNumberFormat="1" applyFont="1" applyFill="1" applyBorder="1" applyAlignment="1">
      <alignment horizontal="center" vertical="top" wrapText="1" shrinkToFit="1" readingOrder="1"/>
    </xf>
    <xf numFmtId="0" fontId="44" fillId="24" borderId="10" xfId="62" applyFont="1" applyFill="1" applyBorder="1" applyAlignment="1">
      <alignment horizontal="center" vertical="center" wrapText="1"/>
    </xf>
    <xf numFmtId="3" fontId="47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7" fillId="24" borderId="15" xfId="62" applyNumberFormat="1" applyFont="1" applyFill="1" applyBorder="1" applyAlignment="1" applyProtection="1">
      <alignment horizontal="center" vertical="center" wrapText="1"/>
      <protection locked="0"/>
    </xf>
    <xf numFmtId="166" fontId="47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7" fillId="24" borderId="16" xfId="62" applyNumberFormat="1" applyFont="1" applyFill="1" applyBorder="1" applyAlignment="1" applyProtection="1">
      <alignment horizontal="center" vertical="center" wrapText="1"/>
      <protection locked="0"/>
    </xf>
    <xf numFmtId="166" fontId="43" fillId="24" borderId="10" xfId="62" applyNumberFormat="1" applyFont="1" applyFill="1" applyBorder="1" applyAlignment="1">
      <alignment horizontal="center" vertical="center" wrapText="1"/>
    </xf>
    <xf numFmtId="2" fontId="43" fillId="24" borderId="10" xfId="62" applyNumberFormat="1" applyFont="1" applyFill="1" applyBorder="1" applyAlignment="1">
      <alignment horizontal="center" vertical="center" wrapText="1"/>
    </xf>
    <xf numFmtId="0" fontId="43" fillId="24" borderId="0" xfId="62" applyFont="1" applyFill="1" applyAlignment="1">
      <alignment horizontal="center" vertical="center" wrapText="1"/>
    </xf>
    <xf numFmtId="166" fontId="41" fillId="0" borderId="0" xfId="45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6" fontId="33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164" fontId="29" fillId="27" borderId="10" xfId="45" applyNumberFormat="1" applyFont="1" applyFill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left" vertical="center"/>
      <protection hidden="1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hidden="1"/>
    </xf>
    <xf numFmtId="0" fontId="3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0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3" fillId="0" borderId="27" xfId="0" applyFont="1" applyBorder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20" applyFont="1" applyAlignment="1" applyProtection="1">
      <alignment horizontal="center"/>
      <protection hidden="1"/>
    </xf>
    <xf numFmtId="165" fontId="30" fillId="0" borderId="16" xfId="20" applyNumberFormat="1" applyFont="1" applyBorder="1" applyAlignment="1" applyProtection="1">
      <alignment horizontal="left" vertical="center" wrapText="1"/>
      <protection hidden="1"/>
    </xf>
    <xf numFmtId="165" fontId="30" fillId="0" borderId="17" xfId="20" applyNumberFormat="1" applyFont="1" applyBorder="1" applyAlignment="1" applyProtection="1">
      <alignment horizontal="left" vertical="center" wrapText="1"/>
      <protection hidden="1"/>
    </xf>
    <xf numFmtId="0" fontId="35" fillId="0" borderId="16" xfId="20" applyFont="1" applyBorder="1" applyAlignment="1" applyProtection="1">
      <alignment horizontal="center" vertical="center"/>
      <protection hidden="1"/>
    </xf>
    <xf numFmtId="0" fontId="35" fillId="0" borderId="17" xfId="20" applyFont="1" applyBorder="1" applyAlignment="1" applyProtection="1">
      <alignment horizontal="center" vertical="center"/>
      <protection hidden="1"/>
    </xf>
    <xf numFmtId="0" fontId="33" fillId="0" borderId="16" xfId="45" applyFont="1" applyBorder="1" applyAlignment="1" applyProtection="1">
      <alignment horizontal="left" vertical="center"/>
      <protection hidden="1"/>
    </xf>
    <xf numFmtId="0" fontId="33" fillId="0" borderId="17" xfId="45" applyFont="1" applyBorder="1" applyAlignment="1" applyProtection="1">
      <alignment horizontal="left" vertical="center"/>
      <protection hidden="1"/>
    </xf>
    <xf numFmtId="0" fontId="33" fillId="0" borderId="16" xfId="45" applyFont="1" applyBorder="1" applyAlignment="1" applyProtection="1">
      <alignment horizontal="left" vertical="center"/>
      <protection locked="0"/>
    </xf>
    <xf numFmtId="0" fontId="33" fillId="0" borderId="17" xfId="45" applyFont="1" applyBorder="1" applyAlignment="1" applyProtection="1">
      <alignment horizontal="left" vertical="center"/>
      <protection locked="0"/>
    </xf>
    <xf numFmtId="165" fontId="30" fillId="0" borderId="16" xfId="20" applyNumberFormat="1" applyFont="1" applyBorder="1" applyAlignment="1" applyProtection="1">
      <alignment horizontal="left" vertical="center"/>
      <protection hidden="1"/>
    </xf>
    <xf numFmtId="165" fontId="30" fillId="0" borderId="17" xfId="20" applyNumberFormat="1" applyFont="1" applyBorder="1" applyAlignment="1" applyProtection="1">
      <alignment horizontal="left" vertical="center"/>
      <protection hidden="1"/>
    </xf>
    <xf numFmtId="0" fontId="29" fillId="0" borderId="16" xfId="45" applyFont="1" applyBorder="1" applyAlignment="1" applyProtection="1">
      <alignment horizontal="left" vertical="center"/>
      <protection hidden="1"/>
    </xf>
    <xf numFmtId="0" fontId="29" fillId="0" borderId="17" xfId="45" applyFont="1" applyBorder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 vertical="center"/>
      <protection hidden="1"/>
    </xf>
    <xf numFmtId="0" fontId="30" fillId="0" borderId="12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 vertical="center"/>
      <protection hidden="1"/>
    </xf>
    <xf numFmtId="0" fontId="30" fillId="0" borderId="12" xfId="45" quotePrefix="1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1" fillId="0" borderId="0" xfId="45" applyFont="1" applyAlignment="1">
      <alignment horizontal="center" vertical="center"/>
    </xf>
    <xf numFmtId="0" fontId="61" fillId="25" borderId="27" xfId="45" applyFont="1" applyFill="1" applyBorder="1" applyAlignment="1">
      <alignment horizontal="center" vertical="center" wrapText="1"/>
    </xf>
    <xf numFmtId="0" fontId="61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vertical="center" wrapText="1"/>
      <protection locked="0"/>
    </xf>
    <xf numFmtId="0" fontId="34" fillId="0" borderId="16" xfId="45" applyFont="1" applyBorder="1" applyAlignment="1">
      <alignment horizontal="center" vertical="center" wrapText="1"/>
    </xf>
    <xf numFmtId="0" fontId="34" fillId="0" borderId="17" xfId="45" applyFont="1" applyBorder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30" fillId="0" borderId="12" xfId="49" applyFont="1" applyBorder="1" applyAlignment="1">
      <alignment horizontal="center" vertical="center" wrapText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35" fillId="0" borderId="10" xfId="46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 wrapText="1"/>
    </xf>
    <xf numFmtId="0" fontId="32" fillId="0" borderId="10" xfId="46" applyFont="1" applyBorder="1" applyAlignment="1">
      <alignment horizontal="center" vertical="center" wrapText="1"/>
    </xf>
    <xf numFmtId="0" fontId="34" fillId="0" borderId="18" xfId="45" applyFont="1" applyBorder="1" applyAlignment="1">
      <alignment horizontal="center" vertical="center" wrapText="1"/>
    </xf>
    <xf numFmtId="0" fontId="43" fillId="0" borderId="0" xfId="64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0" fillId="0" borderId="12" xfId="62" applyFont="1" applyBorder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/>
    </xf>
    <xf numFmtId="0" fontId="51" fillId="0" borderId="0" xfId="19" applyFont="1" applyAlignment="1">
      <alignment horizontal="center" vertical="center" wrapText="1"/>
    </xf>
    <xf numFmtId="165" fontId="51" fillId="0" borderId="12" xfId="51" applyNumberFormat="1" applyFont="1" applyBorder="1" applyAlignment="1">
      <alignment horizontal="center" vertical="center" wrapText="1"/>
    </xf>
    <xf numFmtId="0" fontId="26" fillId="0" borderId="11" xfId="19" applyFont="1" applyBorder="1" applyAlignment="1">
      <alignment horizontal="center" vertical="center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AE279EF9-A3BF-4BE2-98EF-1E7238F71F0F}"/>
    <cellStyle name="Normal 6" xfId="72" xr:uid="{FFA3578B-6B1F-4123-AE9E-F7FD553B4DE3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2 2" xfId="69" xr:uid="{FDF92F03-39B0-4643-8896-1727635CF80C}"/>
    <cellStyle name="Обычный 3 3" xfId="57" xr:uid="{00000000-0005-0000-0000-000030000000}"/>
    <cellStyle name="Обычный 3 3 2" xfId="70" xr:uid="{6B9F2820-9C69-4571-A499-6EE037D5B755}"/>
    <cellStyle name="Обычный 3 3 2 2" xfId="71" xr:uid="{123D33AA-C38C-458D-BC94-F5DECA25326B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4" xfId="65" xr:uid="{037281B5-788A-4C3E-B4B6-1C0990DDC90B}"/>
    <cellStyle name="Обычный 6" xfId="53" xr:uid="{00000000-0005-0000-0000-000038000000}"/>
    <cellStyle name="Обычный 6 2" xfId="66" xr:uid="{935B77E7-D830-4EE8-8435-0292AF75245D}"/>
    <cellStyle name="Обычный 7" xfId="54" xr:uid="{00000000-0005-0000-0000-000039000000}"/>
    <cellStyle name="Обычный 7 2" xfId="67" xr:uid="{75093053-A3CC-496A-A8D2-E201F97888F1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OAAgAFAATQAAAAAAAAAAAAAAAAAAAAAAAAAAAAAAAAAAAAAAAAAAAAAAAAAAAAAAAAAAAAAAAAAAAAAAAAAAAAAAAAAAAAAAAAAAAAAAAAAAAAAAAAAAAAAAAAAAAAAAAADoBwwAAAAdABQAM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4MDFaMCMGCSqGSIb3DQEJBDEWBBRcd0KVosZM3qSXKywXRvzF6DnDUzArBgsqhkiG9w0BCRACDDEcMBowGDAWBBRE5xMFRVajmd/v2Zzf5CvSbEm8HjANBgkqhkiG9w0BAQEFAASCAQCimoNWKJq/a6LtCPH+28kKbqXSCAtq6HqkXn7KjLRFEg8ctEyKwR6fHXYNbLcsXSZidYNl3Qn+pBvAhuCCfqiQc0gybcWfAzHd3+tUFChqHsn0WJ7Sve0rbk8BwtUVDUKm72Zqxt3A7FL4+Mmb7J+/7C08xo2YoicMU5VicMNwtWLhCM2SKCH7bMoxKR76960rpK1r4XjJORv0A5OuWvPx+4IYMcN0eJauN7iIgPpoBx74GrtetpH4ISTwMWmk5GLOvjNrVFLGlza/Dz8kv7KqYA2RjcUnbZa5eRDNcNbBxkZdOH3QV0pWZ2HSw9kHKXZkFnHlWsxpF7Sj+fNeu1J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OAAgAFAATQAAAAAAAAAAAAAAAAAAAAAAAAAAAAAAAAAAAAAAAAAAAAAAAAAAAAAAAAAAAAAAAAAAAAAAAAAAAAAAAAAAAAAAAAAAAAAAAAAAAAAAAAAAAAAAAAAAAAAAAADoBwwAAAAdABQAM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4MDVaMCMGCSqGSIb3DQEJBDEWBBR57pj7SQxGq6vKRJYx0fkPXIzvXjArBgsqhkiG9w0BCRACDDEcMBowGDAWBBRE5xMFRVajmd/v2Zzf5CvSbEm8HjANBgkqhkiG9w0BAQEFAASCAQCKF+FSEIVXoIqxr0pVDXTn8DDW02qN2aIlXp8Vc0Rb4m2RokYFBOwVRQiwdH5qNbWO6g/QmkAIp/3iL0vh4Z6T3D/U3/zgLMV6OtQGrr3L4VxB47b+xm6mcEX1dVNgwBEf9OkZP0QNguZG9iGQto+KYyMyJNMXsGHYRRogw1L5rO0Oeo1Yd6gqvpOntoDPmaMlBzVV2R9a+puydw4YZnHCcTgMeJiNljKF12+rETTjzsJv18nvB0gq+9Gagp3fVdXvCzRyx6aCTA4uaXKjcNVNcYW3bOWO2Qtmi/7Gq6l+wmGQDBtr5l69tI6YBCjDqsEMA2kwCEVJ/EP11r2CY6l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E9DAB7D-2A7F-802F-7063-7E8D250882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64859E3-362C-5A93-10D4-B1C85A8150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175</v>
      </c>
      <c r="E1" s="105">
        <v>7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237</v>
      </c>
      <c r="E4" s="170"/>
    </row>
    <row r="5" spans="1:12" ht="27" customHeight="1">
      <c r="D5" s="170" t="s">
        <v>173</v>
      </c>
      <c r="E5" s="170"/>
    </row>
    <row r="7" spans="1:12" ht="21" customHeight="1">
      <c r="C7" s="41"/>
      <c r="D7" s="41" t="s">
        <v>214</v>
      </c>
      <c r="E7" s="105">
        <v>7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279</v>
      </c>
      <c r="E10" s="170"/>
      <c r="F10" s="41"/>
    </row>
    <row r="11" spans="1:12" ht="24" customHeight="1">
      <c r="C11" s="170"/>
      <c r="D11" s="170" t="s">
        <v>280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49" t="s">
        <v>41</v>
      </c>
      <c r="B13" s="449"/>
      <c r="C13" s="449"/>
      <c r="D13" s="449"/>
      <c r="E13" s="322"/>
      <c r="F13" s="44"/>
    </row>
    <row r="14" spans="1:12" ht="27.75" customHeight="1">
      <c r="A14" s="450" t="s">
        <v>262</v>
      </c>
      <c r="B14" s="450"/>
      <c r="C14" s="450"/>
      <c r="D14" s="450"/>
      <c r="E14" s="323"/>
    </row>
    <row r="15" spans="1:12" ht="18.75" customHeight="1">
      <c r="A15" s="451" t="s">
        <v>238</v>
      </c>
      <c r="B15" s="451"/>
      <c r="C15" s="451"/>
      <c r="D15" s="451"/>
      <c r="E15" s="324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59" t="s">
        <v>126</v>
      </c>
      <c r="C17" s="459"/>
      <c r="D17" s="283"/>
      <c r="E17" s="283"/>
    </row>
    <row r="18" spans="1:15" ht="19.5" customHeight="1">
      <c r="A18" s="115">
        <v>1</v>
      </c>
      <c r="B18" s="453" t="s">
        <v>118</v>
      </c>
      <c r="C18" s="453"/>
      <c r="D18" s="220">
        <f>+'Pastaci finansav.'!C12</f>
        <v>29908.400000000001</v>
      </c>
      <c r="E18" s="220"/>
      <c r="F18" s="310"/>
    </row>
    <row r="19" spans="1:15" ht="18" hidden="1" customHeight="1">
      <c r="A19" s="115">
        <f>+A18+1</f>
        <v>2</v>
      </c>
      <c r="B19" s="453" t="s">
        <v>230</v>
      </c>
      <c r="C19" s="453"/>
      <c r="D19" s="222">
        <f>+D20</f>
        <v>0</v>
      </c>
      <c r="E19" s="220"/>
      <c r="F19" s="310"/>
    </row>
    <row r="20" spans="1:15" ht="18" hidden="1" customHeight="1">
      <c r="A20" s="114">
        <f>+A19+0.1</f>
        <v>2.1</v>
      </c>
      <c r="B20" s="455" t="s">
        <v>231</v>
      </c>
      <c r="C20" s="455"/>
      <c r="D20" s="221"/>
      <c r="E20" s="220"/>
      <c r="F20" s="310"/>
    </row>
    <row r="21" spans="1:15" ht="21" customHeight="1">
      <c r="A21" s="115">
        <v>2</v>
      </c>
      <c r="B21" s="453" t="s">
        <v>217</v>
      </c>
      <c r="C21" s="453"/>
      <c r="D21" s="222">
        <f>+'Komunal '!N20</f>
        <v>2.8</v>
      </c>
      <c r="E21" s="222"/>
    </row>
    <row r="22" spans="1:15" s="3" customFormat="1" ht="17.25" hidden="1" customHeight="1">
      <c r="A22" s="115">
        <f>+A21+1</f>
        <v>3</v>
      </c>
      <c r="B22" s="453" t="s">
        <v>8</v>
      </c>
      <c r="C22" s="453"/>
      <c r="D22" s="220">
        <f>+'Pastaci finansav.'!D12</f>
        <v>0</v>
      </c>
      <c r="E22" s="220"/>
      <c r="F22" s="310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5" si="0">+A22+1</f>
        <v>4</v>
      </c>
      <c r="B23" s="453" t="s">
        <v>53</v>
      </c>
      <c r="C23" s="453"/>
      <c r="D23" s="220"/>
      <c r="E23" s="220"/>
      <c r="F23" s="310"/>
    </row>
    <row r="24" spans="1:15" ht="18" hidden="1" customHeight="1">
      <c r="A24" s="115">
        <f t="shared" si="0"/>
        <v>5</v>
      </c>
      <c r="B24" s="453" t="s">
        <v>63</v>
      </c>
      <c r="C24" s="453"/>
      <c r="D24" s="220">
        <f>+'Komunal '!M28</f>
        <v>0</v>
      </c>
      <c r="E24" s="220"/>
    </row>
    <row r="25" spans="1:15" ht="18" hidden="1" customHeight="1">
      <c r="A25" s="115">
        <f t="shared" si="0"/>
        <v>6</v>
      </c>
      <c r="B25" s="453" t="s">
        <v>189</v>
      </c>
      <c r="C25" s="453"/>
      <c r="D25" s="220"/>
      <c r="E25" s="220"/>
    </row>
    <row r="26" spans="1:15" ht="18" customHeight="1">
      <c r="A26" s="115">
        <v>3</v>
      </c>
      <c r="B26" s="453" t="s">
        <v>72</v>
      </c>
      <c r="C26" s="453"/>
      <c r="D26" s="220">
        <v>422</v>
      </c>
      <c r="E26" s="220"/>
    </row>
    <row r="27" spans="1:15" ht="18" customHeight="1">
      <c r="A27" s="115">
        <v>4</v>
      </c>
      <c r="B27" s="453" t="s">
        <v>123</v>
      </c>
      <c r="C27" s="453"/>
      <c r="D27" s="222">
        <f>SUM(D28:D29)</f>
        <v>1976.8</v>
      </c>
      <c r="E27" s="222"/>
    </row>
    <row r="28" spans="1:15" s="3" customFormat="1" ht="17.25" customHeight="1">
      <c r="A28" s="114">
        <f>+A27+0.1</f>
        <v>4.0999999999999996</v>
      </c>
      <c r="B28" s="455" t="s">
        <v>73</v>
      </c>
      <c r="C28" s="455"/>
      <c r="D28" s="236">
        <f>+D73</f>
        <v>1976.8</v>
      </c>
      <c r="E28" s="236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4.1999999999999993</v>
      </c>
      <c r="B29" s="455" t="s">
        <v>74</v>
      </c>
      <c r="C29" s="455"/>
      <c r="D29" s="221"/>
      <c r="E29" s="221"/>
      <c r="F29" s="55"/>
      <c r="G29" s="2"/>
      <c r="H29" s="2"/>
      <c r="I29" s="314"/>
      <c r="J29" s="2"/>
      <c r="K29" s="2"/>
      <c r="L29" s="2"/>
      <c r="M29" s="2"/>
      <c r="N29" s="2"/>
      <c r="O29" s="2"/>
    </row>
    <row r="30" spans="1:15" ht="17.25" customHeight="1">
      <c r="A30" s="115">
        <f>+A27+1</f>
        <v>5</v>
      </c>
      <c r="B30" s="453" t="s">
        <v>10</v>
      </c>
      <c r="C30" s="453"/>
      <c r="D30" s="220">
        <v>6.6</v>
      </c>
      <c r="E30" s="220"/>
    </row>
    <row r="31" spans="1:15" s="2" customFormat="1" ht="17.25" hidden="1" customHeight="1">
      <c r="A31" s="115">
        <f t="shared" ref="A31:A32" si="1">+A30+1</f>
        <v>6</v>
      </c>
      <c r="B31" s="454"/>
      <c r="C31" s="454"/>
      <c r="D31" s="220"/>
      <c r="E31" s="220"/>
      <c r="F31" s="18"/>
    </row>
    <row r="32" spans="1:15" s="2" customFormat="1" ht="19.5" hidden="1" customHeight="1">
      <c r="A32" s="115">
        <f t="shared" si="1"/>
        <v>7</v>
      </c>
      <c r="B32" s="454"/>
      <c r="C32" s="454"/>
      <c r="D32" s="220"/>
      <c r="E32" s="220"/>
      <c r="F32" s="20"/>
    </row>
    <row r="33" spans="1:25" ht="24" customHeight="1">
      <c r="A33" s="49"/>
      <c r="B33" s="458" t="s">
        <v>234</v>
      </c>
      <c r="C33" s="458"/>
      <c r="D33" s="266">
        <f>SUM(D18:D19,D21:D27,D30:D32)</f>
        <v>32316.6</v>
      </c>
      <c r="E33" s="266"/>
    </row>
    <row r="34" spans="1:25" ht="23.25" customHeight="1">
      <c r="A34" s="42"/>
      <c r="B34" s="49"/>
      <c r="C34" s="50"/>
      <c r="D34" s="222"/>
      <c r="E34" s="222"/>
    </row>
    <row r="35" spans="1:25" ht="24.75" customHeight="1">
      <c r="A35" s="49" t="s">
        <v>11</v>
      </c>
      <c r="B35" s="457" t="s">
        <v>127</v>
      </c>
      <c r="C35" s="457"/>
      <c r="D35" s="267"/>
      <c r="E35" s="267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53" t="s">
        <v>12</v>
      </c>
      <c r="C36" s="453"/>
      <c r="D36" s="222">
        <f>+Ashkhatavardz!Q13-'Dramakan hosqer'!D91</f>
        <v>28290.3</v>
      </c>
      <c r="E36" s="222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55" t="s">
        <v>119</v>
      </c>
      <c r="C37" s="455"/>
      <c r="D37" s="236">
        <f>+Ashkhatavardz!C8+Ashkhatavardz!K7</f>
        <v>0</v>
      </c>
      <c r="E37" s="236"/>
      <c r="F37" s="259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55" t="s">
        <v>13</v>
      </c>
      <c r="C38" s="455"/>
      <c r="D38" s="236">
        <f>+Ashkhatavardz!C9+Ashkhatavardz!P7</f>
        <v>400</v>
      </c>
      <c r="E38" s="23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55" t="s">
        <v>228</v>
      </c>
      <c r="C39" s="455"/>
      <c r="D39" s="236">
        <f>+Ashkhatavardz!C10+Ashkhatavardz!N7</f>
        <v>0</v>
      </c>
      <c r="E39" s="23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53" t="s">
        <v>15</v>
      </c>
      <c r="C40" s="453"/>
      <c r="D40" s="222">
        <f>+'Komunal '!F27</f>
        <v>507.7</v>
      </c>
      <c r="E40" s="220"/>
      <c r="F40" s="312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53" t="s">
        <v>14</v>
      </c>
      <c r="C41" s="453"/>
      <c r="D41" s="222">
        <f>+'Komunal '!J27</f>
        <v>208.6</v>
      </c>
      <c r="E41" s="220"/>
      <c r="F41" s="312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53" t="s">
        <v>16</v>
      </c>
      <c r="C42" s="453"/>
      <c r="D42" s="222">
        <f>+'Komunal '!O27</f>
        <v>73.599999999999994</v>
      </c>
      <c r="E42" s="220"/>
      <c r="F42" s="312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53" t="s">
        <v>17</v>
      </c>
      <c r="C43" s="453"/>
      <c r="D43" s="220">
        <v>30</v>
      </c>
      <c r="E43" s="220"/>
    </row>
    <row r="44" spans="1:25" ht="18" hidden="1" customHeight="1">
      <c r="A44" s="115">
        <f t="shared" si="3"/>
        <v>6</v>
      </c>
      <c r="B44" s="453" t="s">
        <v>18</v>
      </c>
      <c r="C44" s="453"/>
      <c r="D44" s="220"/>
      <c r="E44" s="220"/>
    </row>
    <row r="45" spans="1:25" ht="18" customHeight="1">
      <c r="A45" s="115">
        <v>6</v>
      </c>
      <c r="B45" s="453" t="s">
        <v>19</v>
      </c>
      <c r="C45" s="453"/>
      <c r="D45" s="268">
        <f>SUM(D46:D48)</f>
        <v>142.6</v>
      </c>
      <c r="E45" s="268"/>
    </row>
    <row r="46" spans="1:25" s="3" customFormat="1" ht="18" customHeight="1">
      <c r="A46" s="114">
        <f t="shared" ref="A46:A47" si="4">+A45+0.1</f>
        <v>6.1</v>
      </c>
      <c r="B46" s="455" t="s">
        <v>20</v>
      </c>
      <c r="C46" s="455"/>
      <c r="D46" s="221">
        <v>57.6</v>
      </c>
      <c r="E46" s="221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f t="shared" si="4"/>
        <v>6.1999999999999993</v>
      </c>
      <c r="B47" s="455" t="s">
        <v>21</v>
      </c>
      <c r="C47" s="455"/>
      <c r="D47" s="221">
        <v>3</v>
      </c>
      <c r="E47" s="221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6.3</v>
      </c>
      <c r="B48" s="455" t="s">
        <v>22</v>
      </c>
      <c r="C48" s="455"/>
      <c r="D48" s="221">
        <v>82</v>
      </c>
      <c r="E48" s="221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f>+A45+1</f>
        <v>7</v>
      </c>
      <c r="B49" s="453" t="s">
        <v>23</v>
      </c>
      <c r="C49" s="453"/>
      <c r="D49" s="220">
        <v>5</v>
      </c>
      <c r="E49" s="220"/>
      <c r="L49" s="87"/>
    </row>
    <row r="50" spans="1:16" ht="18" customHeight="1">
      <c r="A50" s="115">
        <f t="shared" ref="A50:A71" si="5">+A49+1</f>
        <v>8</v>
      </c>
      <c r="B50" s="453" t="s">
        <v>30</v>
      </c>
      <c r="C50" s="453"/>
      <c r="D50" s="220">
        <v>220</v>
      </c>
      <c r="E50" s="220"/>
      <c r="L50" s="282"/>
      <c r="M50" s="87"/>
      <c r="N50" s="307"/>
      <c r="O50" s="87"/>
      <c r="P50" s="308"/>
    </row>
    <row r="51" spans="1:16" ht="18" customHeight="1">
      <c r="A51" s="115">
        <f t="shared" si="5"/>
        <v>9</v>
      </c>
      <c r="B51" s="453" t="s">
        <v>24</v>
      </c>
      <c r="C51" s="453"/>
      <c r="D51" s="220">
        <v>150</v>
      </c>
      <c r="E51" s="220"/>
    </row>
    <row r="52" spans="1:16" ht="18" customHeight="1">
      <c r="A52" s="115">
        <f t="shared" si="5"/>
        <v>10</v>
      </c>
      <c r="B52" s="453" t="s">
        <v>75</v>
      </c>
      <c r="C52" s="453"/>
      <c r="D52" s="220">
        <v>70</v>
      </c>
      <c r="E52" s="220"/>
    </row>
    <row r="53" spans="1:16" ht="18" customHeight="1">
      <c r="A53" s="115">
        <f t="shared" si="5"/>
        <v>11</v>
      </c>
      <c r="B53" s="453" t="s">
        <v>48</v>
      </c>
      <c r="C53" s="453"/>
      <c r="D53" s="220">
        <v>30</v>
      </c>
      <c r="E53" s="220"/>
    </row>
    <row r="54" spans="1:16" ht="18.75" customHeight="1">
      <c r="A54" s="115">
        <f t="shared" si="5"/>
        <v>12</v>
      </c>
      <c r="B54" s="453" t="s">
        <v>120</v>
      </c>
      <c r="C54" s="453"/>
      <c r="D54" s="220">
        <v>30</v>
      </c>
      <c r="E54" s="220"/>
    </row>
    <row r="55" spans="1:16" ht="18" hidden="1" customHeight="1">
      <c r="A55" s="115">
        <f t="shared" si="5"/>
        <v>13</v>
      </c>
      <c r="B55" s="453" t="s">
        <v>121</v>
      </c>
      <c r="C55" s="453"/>
      <c r="D55" s="220"/>
      <c r="E55" s="220"/>
      <c r="G55" s="51"/>
    </row>
    <row r="56" spans="1:16" ht="20.25" hidden="1" customHeight="1">
      <c r="A56" s="115">
        <f t="shared" si="5"/>
        <v>14</v>
      </c>
      <c r="B56" s="453" t="s">
        <v>25</v>
      </c>
      <c r="C56" s="453"/>
      <c r="D56" s="220"/>
      <c r="E56" s="220"/>
      <c r="G56" s="51"/>
    </row>
    <row r="57" spans="1:16" ht="18" customHeight="1">
      <c r="A57" s="115">
        <v>13</v>
      </c>
      <c r="B57" s="453" t="s">
        <v>26</v>
      </c>
      <c r="C57" s="453"/>
      <c r="D57" s="220">
        <v>30</v>
      </c>
      <c r="E57" s="220"/>
    </row>
    <row r="58" spans="1:16" ht="18.75" hidden="1" customHeight="1">
      <c r="A58" s="115">
        <f t="shared" si="5"/>
        <v>14</v>
      </c>
      <c r="B58" s="453" t="s">
        <v>67</v>
      </c>
      <c r="C58" s="453"/>
      <c r="D58" s="220"/>
      <c r="E58" s="220"/>
    </row>
    <row r="59" spans="1:16" ht="18.75" hidden="1" customHeight="1">
      <c r="A59" s="115">
        <f t="shared" si="5"/>
        <v>15</v>
      </c>
      <c r="B59" s="453" t="s">
        <v>54</v>
      </c>
      <c r="C59" s="453"/>
      <c r="D59" s="222">
        <f>+'Ekamut-caxs'!D24</f>
        <v>0</v>
      </c>
      <c r="E59" s="222"/>
    </row>
    <row r="60" spans="1:16" ht="18" hidden="1" customHeight="1">
      <c r="A60" s="115">
        <f t="shared" si="5"/>
        <v>16</v>
      </c>
      <c r="B60" s="453" t="s">
        <v>45</v>
      </c>
      <c r="C60" s="453"/>
      <c r="D60" s="220"/>
      <c r="E60" s="220"/>
    </row>
    <row r="61" spans="1:16" ht="18.75" customHeight="1">
      <c r="A61" s="115">
        <v>14</v>
      </c>
      <c r="B61" s="453" t="s">
        <v>76</v>
      </c>
      <c r="C61" s="453"/>
      <c r="D61" s="220">
        <v>20</v>
      </c>
      <c r="E61" s="220"/>
    </row>
    <row r="62" spans="1:16" ht="18.75" customHeight="1">
      <c r="A62" s="115">
        <v>15</v>
      </c>
      <c r="B62" s="453" t="s">
        <v>77</v>
      </c>
      <c r="C62" s="453"/>
      <c r="D62" s="220">
        <v>107</v>
      </c>
      <c r="E62" s="220"/>
    </row>
    <row r="63" spans="1:16" ht="18.75" customHeight="1">
      <c r="A63" s="115">
        <f t="shared" si="5"/>
        <v>16</v>
      </c>
      <c r="B63" s="453" t="s">
        <v>46</v>
      </c>
      <c r="C63" s="453"/>
      <c r="D63" s="220">
        <v>3</v>
      </c>
      <c r="E63" s="220"/>
    </row>
    <row r="64" spans="1:16" ht="18.75" hidden="1" customHeight="1">
      <c r="A64" s="115">
        <f t="shared" si="5"/>
        <v>17</v>
      </c>
      <c r="B64" s="453" t="s">
        <v>122</v>
      </c>
      <c r="C64" s="453"/>
      <c r="D64" s="220"/>
      <c r="E64" s="220"/>
    </row>
    <row r="65" spans="1:15" ht="18.75" hidden="1" customHeight="1">
      <c r="A65" s="115">
        <f t="shared" si="5"/>
        <v>18</v>
      </c>
      <c r="B65" s="453" t="s">
        <v>47</v>
      </c>
      <c r="C65" s="453"/>
      <c r="D65" s="220"/>
      <c r="E65" s="220"/>
    </row>
    <row r="66" spans="1:15" ht="18.75" hidden="1" customHeight="1">
      <c r="A66" s="115">
        <f t="shared" si="5"/>
        <v>19</v>
      </c>
      <c r="B66" s="453" t="s">
        <v>64</v>
      </c>
      <c r="C66" s="453"/>
      <c r="D66" s="220"/>
      <c r="E66" s="220"/>
    </row>
    <row r="67" spans="1:15" ht="18.75" hidden="1" customHeight="1">
      <c r="A67" s="115">
        <f t="shared" si="5"/>
        <v>20</v>
      </c>
      <c r="B67" s="453" t="s">
        <v>196</v>
      </c>
      <c r="C67" s="453"/>
      <c r="D67" s="220"/>
      <c r="E67" s="220"/>
    </row>
    <row r="68" spans="1:15" ht="18.75" hidden="1" customHeight="1">
      <c r="A68" s="115">
        <f t="shared" si="5"/>
        <v>21</v>
      </c>
      <c r="B68" s="453" t="s">
        <v>197</v>
      </c>
      <c r="C68" s="453"/>
      <c r="D68" s="220"/>
      <c r="E68" s="220"/>
    </row>
    <row r="69" spans="1:15" ht="18.75" hidden="1" customHeight="1">
      <c r="A69" s="115">
        <f t="shared" si="5"/>
        <v>22</v>
      </c>
      <c r="B69" s="453" t="s">
        <v>78</v>
      </c>
      <c r="C69" s="453"/>
      <c r="D69" s="220"/>
      <c r="E69" s="220"/>
    </row>
    <row r="70" spans="1:15" ht="18.75" customHeight="1">
      <c r="A70" s="115">
        <v>17</v>
      </c>
      <c r="B70" s="454" t="s">
        <v>271</v>
      </c>
      <c r="C70" s="454"/>
      <c r="D70" s="220">
        <v>422</v>
      </c>
      <c r="E70" s="220"/>
    </row>
    <row r="71" spans="1:15" s="6" customFormat="1" ht="18.75" hidden="1" customHeight="1">
      <c r="A71" s="115">
        <f t="shared" si="5"/>
        <v>18</v>
      </c>
      <c r="B71" s="454"/>
      <c r="C71" s="454"/>
      <c r="D71" s="220"/>
      <c r="E71" s="220"/>
      <c r="F71" s="55"/>
    </row>
    <row r="72" spans="1:15" ht="19.5" customHeight="1">
      <c r="A72" s="115">
        <v>18</v>
      </c>
      <c r="B72" s="453" t="s">
        <v>27</v>
      </c>
      <c r="C72" s="453"/>
      <c r="D72" s="220">
        <v>1976.8</v>
      </c>
      <c r="E72" s="220"/>
    </row>
    <row r="73" spans="1:15" s="3" customFormat="1" ht="18.75" customHeight="1">
      <c r="A73" s="158">
        <f>+A72+0.1</f>
        <v>18.100000000000001</v>
      </c>
      <c r="B73" s="455" t="s">
        <v>79</v>
      </c>
      <c r="C73" s="455"/>
      <c r="D73" s="221">
        <v>1976.8</v>
      </c>
      <c r="E73" s="221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19</v>
      </c>
      <c r="B74" s="453" t="s">
        <v>80</v>
      </c>
      <c r="C74" s="453"/>
      <c r="D74" s="220"/>
      <c r="E74" s="220"/>
    </row>
    <row r="75" spans="1:15" s="16" customFormat="1" ht="20.25" hidden="1" customHeight="1">
      <c r="A75" s="115">
        <f>+A74+1</f>
        <v>20</v>
      </c>
      <c r="B75" s="453" t="s">
        <v>68</v>
      </c>
      <c r="C75" s="453"/>
      <c r="D75" s="220"/>
      <c r="E75" s="220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56" t="s">
        <v>233</v>
      </c>
      <c r="C76" s="456"/>
      <c r="D76" s="266">
        <f>SUM(D36,D40:D45,D49:D72,D74:D75)</f>
        <v>32316.599999999995</v>
      </c>
      <c r="E76" s="222" t="s">
        <v>215</v>
      </c>
      <c r="F76" s="263"/>
    </row>
    <row r="77" spans="1:15" s="6" customFormat="1" ht="16.899999999999999" customHeight="1">
      <c r="B77" s="105"/>
      <c r="C77" s="87"/>
      <c r="D77" s="43"/>
      <c r="E77" s="43"/>
    </row>
    <row r="78" spans="1:15" s="6" customFormat="1" ht="97.5" customHeight="1">
      <c r="A78" s="452" t="s">
        <v>210</v>
      </c>
      <c r="B78" s="452"/>
      <c r="D78" s="309" t="s">
        <v>216</v>
      </c>
      <c r="F78" s="43"/>
    </row>
    <row r="79" spans="1:15" s="6" customFormat="1" ht="40.5" customHeight="1">
      <c r="B79" s="231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53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19" t="s">
        <v>175</v>
      </c>
      <c r="E1" s="334">
        <f>+'Ekamut-caxs'!E1+1</f>
        <v>8</v>
      </c>
    </row>
    <row r="2" spans="1:13" ht="17.25">
      <c r="D2" s="216" t="s">
        <v>40</v>
      </c>
      <c r="E2" s="216"/>
    </row>
    <row r="3" spans="1:13" ht="18" customHeight="1">
      <c r="D3" s="216" t="s">
        <v>29</v>
      </c>
      <c r="E3" s="216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19" t="s">
        <v>214</v>
      </c>
      <c r="E7" s="334">
        <f>+'Ekamut-caxs'!E7+1</f>
        <v>8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6" t="s">
        <v>40</v>
      </c>
      <c r="E8" s="216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6" t="s">
        <v>29</v>
      </c>
      <c r="E9" s="216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62" t="s">
        <v>41</v>
      </c>
      <c r="B13" s="462"/>
      <c r="C13" s="462"/>
      <c r="D13" s="462"/>
      <c r="E13" s="325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50" t="str">
        <f>+_xlfn.SINGLE('Ekamut-caxs'!A14)</f>
        <v xml:space="preserve">«Երևանի Ավանի շախմատի մանկապատանեկան մարզադպրոց» ՀՈԱԿ-ի </v>
      </c>
      <c r="B14" s="450"/>
      <c r="C14" s="450"/>
      <c r="D14" s="450"/>
      <c r="E14" s="323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51" t="s">
        <v>239</v>
      </c>
      <c r="B15" s="451"/>
      <c r="C15" s="451"/>
      <c r="D15" s="451"/>
      <c r="E15" s="324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65" t="s">
        <v>31</v>
      </c>
      <c r="C18" s="466"/>
      <c r="D18" s="86" t="s">
        <v>43</v>
      </c>
      <c r="E18" s="326"/>
      <c r="F18" s="107"/>
      <c r="G18" s="87"/>
      <c r="H18" s="87"/>
      <c r="I18" s="87"/>
      <c r="J18" s="262"/>
      <c r="K18" s="87"/>
      <c r="L18" s="87"/>
      <c r="M18" s="87"/>
    </row>
    <row r="19" spans="1:13" s="73" customFormat="1" ht="39" customHeight="1">
      <c r="A19" s="11" t="s">
        <v>7</v>
      </c>
      <c r="B19" s="463" t="s">
        <v>32</v>
      </c>
      <c r="C19" s="464"/>
      <c r="D19" s="248">
        <f>+'Dramakani hamematakan'!D6</f>
        <v>1076.2</v>
      </c>
      <c r="E19" s="327"/>
      <c r="F19" s="460"/>
      <c r="G19" s="461"/>
      <c r="H19" s="261"/>
      <c r="I19" s="261"/>
      <c r="J19" s="220"/>
      <c r="K19" s="75"/>
      <c r="L19" s="75"/>
      <c r="M19" s="75"/>
    </row>
    <row r="20" spans="1:13" s="73" customFormat="1" ht="27.75" customHeight="1">
      <c r="A20" s="11" t="s">
        <v>11</v>
      </c>
      <c r="B20" s="463" t="s">
        <v>83</v>
      </c>
      <c r="C20" s="464"/>
      <c r="D20" s="248">
        <f>SUM(D21:D22,D24:D32)</f>
        <v>30337</v>
      </c>
      <c r="E20" s="328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67" t="s">
        <v>118</v>
      </c>
      <c r="C21" s="468"/>
      <c r="D21" s="240">
        <f>+'Ekamut-caxs'!D18</f>
        <v>29908.400000000001</v>
      </c>
      <c r="E21" s="329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67" t="s">
        <v>230</v>
      </c>
      <c r="C22" s="468"/>
      <c r="D22" s="240">
        <f>+'Ekamut-caxs'!D19</f>
        <v>0</v>
      </c>
      <c r="E22" s="329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73" t="s">
        <v>231</v>
      </c>
      <c r="C23" s="474"/>
      <c r="D23" s="252">
        <f>+'Ekamut-caxs'!D20</f>
        <v>0</v>
      </c>
      <c r="E23" s="329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67" t="s">
        <v>8</v>
      </c>
      <c r="C24" s="468"/>
      <c r="D24" s="240">
        <f>+'Ekamut-caxs'!D22</f>
        <v>0</v>
      </c>
      <c r="E24" s="329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67" t="s">
        <v>53</v>
      </c>
      <c r="C25" s="468"/>
      <c r="D25" s="239">
        <f>+'Ekamut-caxs'!D23</f>
        <v>0</v>
      </c>
      <c r="E25" s="330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67" t="s">
        <v>63</v>
      </c>
      <c r="C26" s="468"/>
      <c r="D26" s="239">
        <f>+'Ekamut-caxs'!D24</f>
        <v>0</v>
      </c>
      <c r="E26" s="330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67" t="s">
        <v>189</v>
      </c>
      <c r="C27" s="468"/>
      <c r="D27" s="240">
        <f>+'Ekamut-caxs'!D25</f>
        <v>0</v>
      </c>
      <c r="E27" s="329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customHeight="1">
      <c r="A28" s="59">
        <v>2</v>
      </c>
      <c r="B28" s="467" t="s">
        <v>72</v>
      </c>
      <c r="C28" s="468"/>
      <c r="D28" s="240">
        <f>+'Ekamut-caxs'!D26</f>
        <v>422</v>
      </c>
      <c r="E28" s="329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3</v>
      </c>
      <c r="B29" s="467" t="s">
        <v>33</v>
      </c>
      <c r="C29" s="468"/>
      <c r="D29" s="239"/>
      <c r="E29" s="330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customHeight="1">
      <c r="A30" s="59">
        <v>3</v>
      </c>
      <c r="B30" s="467" t="s">
        <v>10</v>
      </c>
      <c r="C30" s="468"/>
      <c r="D30" s="240">
        <f>+'Ekamut-caxs'!D30</f>
        <v>6.6</v>
      </c>
      <c r="E30" s="329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4</v>
      </c>
      <c r="B31" s="469"/>
      <c r="C31" s="470"/>
      <c r="D31" s="239">
        <f>+'Ekamut-caxs'!D31</f>
        <v>0</v>
      </c>
      <c r="E31" s="330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5</v>
      </c>
      <c r="B32" s="469"/>
      <c r="C32" s="470"/>
      <c r="D32" s="239">
        <f>+'Ekamut-caxs'!D32</f>
        <v>0</v>
      </c>
      <c r="E32" s="330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71" t="s">
        <v>84</v>
      </c>
      <c r="C33" s="472"/>
      <c r="D33" s="248">
        <f>D34+D77+D90</f>
        <v>31329.971999999994</v>
      </c>
      <c r="E33" s="328"/>
      <c r="F33" s="269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71" t="s">
        <v>59</v>
      </c>
      <c r="C34" s="472"/>
      <c r="D34" s="248">
        <f>SUM(D35,D39:D44,D48:D71,D75:D76)</f>
        <v>30663.171999999995</v>
      </c>
      <c r="E34" s="328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69" t="s">
        <v>12</v>
      </c>
      <c r="C35" s="470"/>
      <c r="D35" s="240">
        <f>+'Ekamut-caxs'!D36</f>
        <v>28290.3</v>
      </c>
      <c r="E35" s="329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73" t="s">
        <v>119</v>
      </c>
      <c r="C36" s="474"/>
      <c r="D36" s="252">
        <f>+'Ekamut-caxs'!D37</f>
        <v>0</v>
      </c>
      <c r="E36" s="331"/>
      <c r="F36" s="259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73" t="s">
        <v>13</v>
      </c>
      <c r="C37" s="474"/>
      <c r="D37" s="252">
        <f>+'Ekamut-caxs'!D38</f>
        <v>400</v>
      </c>
      <c r="E37" s="331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73" t="str">
        <f>+'Ekamut-caxs'!B39</f>
        <v>կամավոր ատեստ. գծով լրավճար</v>
      </c>
      <c r="C38" s="474"/>
      <c r="D38" s="252">
        <f>+'Ekamut-caxs'!D39</f>
        <v>0</v>
      </c>
      <c r="E38" s="331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67" t="s">
        <v>15</v>
      </c>
      <c r="C39" s="468"/>
      <c r="D39" s="240">
        <f>+'Ekamut-caxs'!D40</f>
        <v>507.7</v>
      </c>
      <c r="E39" s="329"/>
      <c r="F39" s="313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67" t="s">
        <v>14</v>
      </c>
      <c r="C40" s="468"/>
      <c r="D40" s="240">
        <f>+'Ekamut-caxs'!D41</f>
        <v>208.6</v>
      </c>
      <c r="E40" s="329"/>
      <c r="F40" s="313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67" t="s">
        <v>16</v>
      </c>
      <c r="C41" s="468"/>
      <c r="D41" s="240">
        <f>+'Komunal '!M27</f>
        <v>70.8</v>
      </c>
      <c r="E41" s="329"/>
      <c r="F41" s="313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67" t="s">
        <v>17</v>
      </c>
      <c r="C42" s="468"/>
      <c r="D42" s="240">
        <f>+'Ekamut-caxs'!D43</f>
        <v>30</v>
      </c>
      <c r="E42" s="329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67" t="s">
        <v>18</v>
      </c>
      <c r="C43" s="468"/>
      <c r="D43" s="240">
        <f>+'Ekamut-caxs'!D44</f>
        <v>0</v>
      </c>
      <c r="E43" s="329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67" t="s">
        <v>19</v>
      </c>
      <c r="C44" s="468"/>
      <c r="D44" s="240">
        <f>SUM(D45:D47)</f>
        <v>142.6</v>
      </c>
      <c r="E44" s="329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6.1</v>
      </c>
      <c r="B45" s="473" t="s">
        <v>20</v>
      </c>
      <c r="C45" s="474"/>
      <c r="D45" s="252">
        <f>+'Ekamut-caxs'!D46</f>
        <v>57.6</v>
      </c>
      <c r="E45" s="329"/>
    </row>
    <row r="46" spans="1:13" ht="18" customHeight="1">
      <c r="A46" s="26">
        <f>+A45+0.1</f>
        <v>6.1999999999999993</v>
      </c>
      <c r="B46" s="473" t="s">
        <v>21</v>
      </c>
      <c r="C46" s="474"/>
      <c r="D46" s="252">
        <f>+'Ekamut-caxs'!D47</f>
        <v>3</v>
      </c>
      <c r="E46" s="329"/>
    </row>
    <row r="47" spans="1:13" ht="18" customHeight="1">
      <c r="A47" s="26">
        <v>6.3</v>
      </c>
      <c r="B47" s="473" t="s">
        <v>22</v>
      </c>
      <c r="C47" s="474"/>
      <c r="D47" s="252">
        <f>+'Ekamut-caxs'!D48</f>
        <v>82</v>
      </c>
      <c r="E47" s="329"/>
    </row>
    <row r="48" spans="1:13" s="95" customFormat="1" ht="18" customHeight="1">
      <c r="A48" s="59">
        <f>+A44+1</f>
        <v>7</v>
      </c>
      <c r="B48" s="467" t="s">
        <v>23</v>
      </c>
      <c r="C48" s="468"/>
      <c r="D48" s="240">
        <f>+'Ekamut-caxs'!D49</f>
        <v>5</v>
      </c>
      <c r="E48" s="329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8</v>
      </c>
      <c r="B49" s="467" t="s">
        <v>30</v>
      </c>
      <c r="C49" s="468"/>
      <c r="D49" s="239">
        <f>+'Ekamut-caxs'!D50</f>
        <v>220</v>
      </c>
      <c r="E49" s="330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9</v>
      </c>
      <c r="B50" s="467" t="s">
        <v>24</v>
      </c>
      <c r="C50" s="468"/>
      <c r="D50" s="239">
        <f>+'Ekamut-caxs'!D51</f>
        <v>150</v>
      </c>
      <c r="E50" s="330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10</v>
      </c>
      <c r="B51" s="467" t="s">
        <v>75</v>
      </c>
      <c r="C51" s="468"/>
      <c r="D51" s="239">
        <f>+'Ekamut-caxs'!D52</f>
        <v>70</v>
      </c>
      <c r="E51" s="330"/>
      <c r="F51" s="445"/>
      <c r="G51" s="65"/>
      <c r="H51" s="65"/>
      <c r="I51" s="65"/>
      <c r="J51" s="65"/>
      <c r="K51" s="94"/>
      <c r="L51" s="94"/>
      <c r="M51" s="94"/>
    </row>
    <row r="52" spans="1:13" s="67" customFormat="1" ht="18" customHeight="1">
      <c r="A52" s="59">
        <f t="shared" si="2"/>
        <v>11</v>
      </c>
      <c r="B52" s="467" t="s">
        <v>48</v>
      </c>
      <c r="C52" s="468"/>
      <c r="D52" s="240">
        <f>+'Ekamut-caxs'!D53</f>
        <v>30</v>
      </c>
      <c r="E52" s="329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f t="shared" si="2"/>
        <v>12</v>
      </c>
      <c r="B53" s="467" t="s">
        <v>120</v>
      </c>
      <c r="C53" s="468"/>
      <c r="D53" s="240">
        <f>+'Ekamut-caxs'!D54</f>
        <v>30</v>
      </c>
      <c r="E53" s="329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13</v>
      </c>
      <c r="B54" s="467" t="s">
        <v>121</v>
      </c>
      <c r="C54" s="468"/>
      <c r="D54" s="240">
        <f>+'Ekamut-caxs'!D55</f>
        <v>0</v>
      </c>
      <c r="E54" s="329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14</v>
      </c>
      <c r="B55" s="467" t="s">
        <v>25</v>
      </c>
      <c r="C55" s="468"/>
      <c r="D55" s="240">
        <f>+'Ekamut-caxs'!D56</f>
        <v>0</v>
      </c>
      <c r="E55" s="329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13</v>
      </c>
      <c r="B56" s="467" t="s">
        <v>26</v>
      </c>
      <c r="C56" s="468"/>
      <c r="D56" s="240">
        <f>+'Ekamut-caxs'!D57</f>
        <v>30</v>
      </c>
      <c r="E56" s="329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14</v>
      </c>
      <c r="B57" s="467" t="s">
        <v>67</v>
      </c>
      <c r="C57" s="468"/>
      <c r="D57" s="240">
        <f>+'Ekamut-caxs'!D58</f>
        <v>0</v>
      </c>
      <c r="E57" s="329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15</v>
      </c>
      <c r="B58" s="467" t="s">
        <v>54</v>
      </c>
      <c r="C58" s="468"/>
      <c r="D58" s="240">
        <f>+'Ekamut-caxs'!D59</f>
        <v>0</v>
      </c>
      <c r="E58" s="329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16</v>
      </c>
      <c r="B59" s="467" t="s">
        <v>45</v>
      </c>
      <c r="C59" s="468"/>
      <c r="D59" s="240">
        <f>+'Ekamut-caxs'!D60</f>
        <v>0</v>
      </c>
      <c r="E59" s="329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14</v>
      </c>
      <c r="B60" s="467" t="s">
        <v>76</v>
      </c>
      <c r="C60" s="468"/>
      <c r="D60" s="240">
        <f>+'Ekamut-caxs'!D61</f>
        <v>20</v>
      </c>
      <c r="E60" s="329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15</v>
      </c>
      <c r="B61" s="467" t="s">
        <v>77</v>
      </c>
      <c r="C61" s="468"/>
      <c r="D61" s="240">
        <f>+'Ekamut-caxs'!D62</f>
        <v>107</v>
      </c>
      <c r="E61" s="329"/>
      <c r="F61" s="6"/>
      <c r="G61" s="447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16</v>
      </c>
      <c r="B62" s="467" t="s">
        <v>46</v>
      </c>
      <c r="C62" s="468"/>
      <c r="D62" s="240">
        <f>+'Ekamut-caxs'!D63</f>
        <v>3</v>
      </c>
      <c r="E62" s="329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17</v>
      </c>
      <c r="B63" s="467" t="s">
        <v>122</v>
      </c>
      <c r="C63" s="468"/>
      <c r="D63" s="240">
        <f>+'Ekamut-caxs'!D64</f>
        <v>0</v>
      </c>
      <c r="E63" s="329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18</v>
      </c>
      <c r="B64" s="467" t="s">
        <v>47</v>
      </c>
      <c r="C64" s="468"/>
      <c r="D64" s="240">
        <f>+'Ekamut-caxs'!D65</f>
        <v>0</v>
      </c>
      <c r="E64" s="329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19</v>
      </c>
      <c r="B65" s="467" t="s">
        <v>64</v>
      </c>
      <c r="C65" s="468"/>
      <c r="D65" s="240">
        <f>+'Ekamut-caxs'!D66</f>
        <v>0</v>
      </c>
      <c r="E65" s="329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20</v>
      </c>
      <c r="B66" s="467" t="s">
        <v>196</v>
      </c>
      <c r="C66" s="468"/>
      <c r="D66" s="240">
        <f>+'Ekamut-caxs'!D67</f>
        <v>0</v>
      </c>
      <c r="E66" s="329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21</v>
      </c>
      <c r="B67" s="467" t="s">
        <v>197</v>
      </c>
      <c r="C67" s="468"/>
      <c r="D67" s="240">
        <f>+'Ekamut-caxs'!D68</f>
        <v>0</v>
      </c>
      <c r="E67" s="329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22</v>
      </c>
      <c r="B68" s="467" t="s">
        <v>78</v>
      </c>
      <c r="C68" s="468"/>
      <c r="D68" s="240">
        <f>+'Ekamut-caxs'!D69</f>
        <v>0</v>
      </c>
      <c r="E68" s="329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v>17</v>
      </c>
      <c r="B69" s="454" t="s">
        <v>271</v>
      </c>
      <c r="C69" s="454"/>
      <c r="D69" s="239">
        <f>+'Ekamut-caxs'!D70</f>
        <v>422</v>
      </c>
      <c r="E69" s="330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18</v>
      </c>
      <c r="B70" s="469"/>
      <c r="C70" s="470"/>
      <c r="D70" s="239">
        <f>+'Ekamut-caxs'!D71</f>
        <v>0</v>
      </c>
      <c r="E70" s="330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19</v>
      </c>
      <c r="B71" s="467" t="s">
        <v>35</v>
      </c>
      <c r="C71" s="468"/>
      <c r="D71" s="240">
        <f>SUM(D72:D74)</f>
        <v>0</v>
      </c>
      <c r="E71" s="329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19.100000000000001</v>
      </c>
      <c r="B72" s="473" t="s">
        <v>36</v>
      </c>
      <c r="C72" s="474"/>
      <c r="D72" s="227"/>
      <c r="E72" s="332"/>
    </row>
    <row r="73" spans="1:13" ht="19.5" hidden="1" customHeight="1">
      <c r="A73" s="13">
        <f>+A72+0.1</f>
        <v>19.200000000000003</v>
      </c>
      <c r="B73" s="473" t="s">
        <v>49</v>
      </c>
      <c r="C73" s="474"/>
      <c r="D73" s="227"/>
      <c r="E73" s="332"/>
    </row>
    <row r="74" spans="1:13" ht="19.5" hidden="1" customHeight="1">
      <c r="A74" s="13">
        <f>+A73+0.1</f>
        <v>19.300000000000004</v>
      </c>
      <c r="B74" s="473" t="s">
        <v>85</v>
      </c>
      <c r="C74" s="474"/>
      <c r="D74" s="227">
        <f>+'Ekamut-caxs'!D74</f>
        <v>0</v>
      </c>
      <c r="E74" s="332"/>
    </row>
    <row r="75" spans="1:13" s="95" customFormat="1" ht="17.25" customHeight="1">
      <c r="A75" s="69">
        <v>18</v>
      </c>
      <c r="B75" s="467" t="s">
        <v>37</v>
      </c>
      <c r="C75" s="468"/>
      <c r="D75" s="240">
        <f>+'Deb. ev kreditor'!D59-'Deb. ev kreditor'!D54</f>
        <v>326.17200000000003</v>
      </c>
      <c r="E75" s="329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19</v>
      </c>
      <c r="B76" s="467" t="s">
        <v>86</v>
      </c>
      <c r="C76" s="468"/>
      <c r="D76" s="239"/>
      <c r="E76" s="330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hidden="1" customHeight="1">
      <c r="A77" s="39" t="s">
        <v>57</v>
      </c>
      <c r="B77" s="471" t="s">
        <v>60</v>
      </c>
      <c r="C77" s="472"/>
      <c r="D77" s="248">
        <f>D78+D86</f>
        <v>0</v>
      </c>
      <c r="E77" s="328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hidden="1" customHeight="1">
      <c r="A78" s="69">
        <v>1</v>
      </c>
      <c r="B78" s="467" t="s">
        <v>91</v>
      </c>
      <c r="C78" s="468"/>
      <c r="D78" s="240">
        <f>SUM(D79:D85)</f>
        <v>0</v>
      </c>
      <c r="E78" s="329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73" t="s">
        <v>87</v>
      </c>
      <c r="C79" s="474"/>
      <c r="D79" s="227"/>
      <c r="E79" s="332"/>
    </row>
    <row r="80" spans="1:13" ht="19.5" hidden="1" customHeight="1">
      <c r="A80" s="13">
        <v>1.1000000000000001</v>
      </c>
      <c r="B80" s="473" t="s">
        <v>88</v>
      </c>
      <c r="C80" s="474"/>
      <c r="D80" s="227"/>
      <c r="E80" s="332"/>
    </row>
    <row r="81" spans="1:13" ht="19.5" hidden="1" customHeight="1">
      <c r="A81" s="13">
        <v>1.3</v>
      </c>
      <c r="B81" s="473" t="s">
        <v>89</v>
      </c>
      <c r="C81" s="474"/>
      <c r="D81" s="227"/>
      <c r="E81" s="332"/>
    </row>
    <row r="82" spans="1:13" ht="19.5" hidden="1" customHeight="1">
      <c r="A82" s="13">
        <v>1.4</v>
      </c>
      <c r="B82" s="473" t="s">
        <v>198</v>
      </c>
      <c r="C82" s="474"/>
      <c r="D82" s="227"/>
      <c r="E82" s="332"/>
    </row>
    <row r="83" spans="1:13" ht="19.5" hidden="1" customHeight="1">
      <c r="A83" s="13">
        <v>1.5</v>
      </c>
      <c r="B83" s="473" t="s">
        <v>65</v>
      </c>
      <c r="C83" s="474"/>
      <c r="D83" s="227"/>
      <c r="E83" s="332"/>
    </row>
    <row r="84" spans="1:13" ht="19.5" hidden="1" customHeight="1">
      <c r="A84" s="13">
        <v>1.6</v>
      </c>
      <c r="B84" s="473" t="s">
        <v>66</v>
      </c>
      <c r="C84" s="474"/>
      <c r="D84" s="227"/>
      <c r="E84" s="332"/>
    </row>
    <row r="85" spans="1:13" ht="19.5" hidden="1" customHeight="1">
      <c r="A85" s="13">
        <v>1.7</v>
      </c>
      <c r="B85" s="473"/>
      <c r="C85" s="474"/>
      <c r="D85" s="227"/>
      <c r="E85" s="332"/>
    </row>
    <row r="86" spans="1:13" s="93" customFormat="1" ht="17.25" hidden="1">
      <c r="A86" s="69">
        <v>2</v>
      </c>
      <c r="B86" s="467" t="s">
        <v>92</v>
      </c>
      <c r="C86" s="468"/>
      <c r="D86" s="240">
        <f>SUM(D87:D89)</f>
        <v>0</v>
      </c>
      <c r="E86" s="329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67" t="s">
        <v>62</v>
      </c>
      <c r="C87" s="468"/>
      <c r="D87" s="239"/>
      <c r="E87" s="330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67" t="s">
        <v>61</v>
      </c>
      <c r="C88" s="468"/>
      <c r="D88" s="239"/>
      <c r="E88" s="330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67" t="s">
        <v>50</v>
      </c>
      <c r="C89" s="468"/>
      <c r="D89" s="239"/>
      <c r="E89" s="330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customHeight="1">
      <c r="A90" s="39" t="s">
        <v>276</v>
      </c>
      <c r="B90" s="463" t="s">
        <v>132</v>
      </c>
      <c r="C90" s="464"/>
      <c r="D90" s="248">
        <f>SUM(D91:D92)</f>
        <v>666.8</v>
      </c>
      <c r="E90" s="328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customHeight="1">
      <c r="A91" s="69">
        <v>1</v>
      </c>
      <c r="B91" s="467" t="s">
        <v>205</v>
      </c>
      <c r="C91" s="468"/>
      <c r="D91" s="239">
        <v>666.8</v>
      </c>
      <c r="E91" s="330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67"/>
      <c r="C92" s="468"/>
      <c r="D92" s="239"/>
      <c r="E92" s="330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63" t="s">
        <v>39</v>
      </c>
      <c r="C93" s="464"/>
      <c r="D93" s="248">
        <f>D19+D20-D33</f>
        <v>83.228000000006432</v>
      </c>
      <c r="E93" s="347" t="s">
        <v>215</v>
      </c>
      <c r="F93" s="460"/>
      <c r="G93" s="461"/>
      <c r="H93" s="261"/>
      <c r="I93" s="261"/>
      <c r="J93" s="220"/>
      <c r="K93" s="96"/>
      <c r="L93" s="96"/>
      <c r="M93" s="96"/>
    </row>
    <row r="94" spans="1:13" s="79" customFormat="1" ht="23.45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0" customFormat="1" ht="96.75" customHeight="1">
      <c r="B95" s="346" t="str">
        <f>+'Ekamut-caxs'!A78</f>
        <v>ԵՐԵՎԱՆԻ ՔԱՂԱՔԱՊԵՏ՝</v>
      </c>
      <c r="C95" s="231"/>
      <c r="D95" s="333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72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3" zoomScaleSheetLayoutView="100" workbookViewId="0">
      <selection activeCell="C17" sqref="C17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5" t="s">
        <v>55</v>
      </c>
      <c r="B1" s="475"/>
      <c r="C1" s="475"/>
      <c r="D1" s="475"/>
      <c r="E1" s="475"/>
      <c r="F1" s="475"/>
    </row>
    <row r="2" spans="1:18" s="21" customFormat="1" ht="25.5" customHeight="1">
      <c r="A2" s="450" t="str">
        <f>+'Ekamut-caxs'!A14</f>
        <v xml:space="preserve">«Երևանի Ավանի շախմատի մանկապատանեկան մարզադպրոց» ՀՈԱԿ-ի </v>
      </c>
      <c r="B2" s="450"/>
      <c r="C2" s="450"/>
      <c r="D2" s="450"/>
      <c r="E2" s="450"/>
      <c r="F2" s="45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8" t="s">
        <v>240</v>
      </c>
      <c r="B3" s="478"/>
      <c r="C3" s="478"/>
      <c r="D3" s="478"/>
      <c r="E3" s="478"/>
      <c r="F3" s="478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8" t="s">
        <v>176</v>
      </c>
      <c r="D5" s="218" t="s">
        <v>177</v>
      </c>
      <c r="E5" s="64" t="s">
        <v>51</v>
      </c>
      <c r="F5" s="316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4">
        <f>SUM(C7:C17,C20:C22)</f>
        <v>31886.400000000001</v>
      </c>
      <c r="D6" s="264">
        <f>SUM(D7:D17,D20:D22)</f>
        <v>32316.6</v>
      </c>
      <c r="E6" s="264">
        <f t="shared" ref="E6:E64" si="0">D6-C6</f>
        <v>430.19999999999709</v>
      </c>
      <c r="F6" s="3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1" t="s">
        <v>118</v>
      </c>
      <c r="C7" s="253">
        <v>29908.400000000001</v>
      </c>
      <c r="D7" s="254">
        <f>+'Ekamut-caxs'!D18</f>
        <v>29908.400000000001</v>
      </c>
      <c r="E7" s="254">
        <f t="shared" si="0"/>
        <v>0</v>
      </c>
      <c r="F7" s="253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5" t="str">
        <f>+'Ekamut-caxs'!B19</f>
        <v>Այլ նպաստներ բյուջեից, որից՝</v>
      </c>
      <c r="C8" s="253"/>
      <c r="D8" s="254">
        <f>+'Ekamut-caxs'!D19</f>
        <v>0</v>
      </c>
      <c r="E8" s="254">
        <f t="shared" ref="E8:E10" si="1">D8-C8</f>
        <v>0</v>
      </c>
      <c r="F8" s="253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6" t="str">
        <f>+'Ekamut-caxs'!B20</f>
        <v>կամավոր ատեստավորման գծով</v>
      </c>
      <c r="C9" s="253"/>
      <c r="D9" s="254">
        <f>+'Ekamut-caxs'!D20</f>
        <v>0</v>
      </c>
      <c r="E9" s="254">
        <f t="shared" si="1"/>
        <v>0</v>
      </c>
      <c r="F9" s="253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5" t="str">
        <f>+'Ekamut-caxs'!B21</f>
        <v>Սուբսիդիա ջրամատակարարման գծով</v>
      </c>
      <c r="C10" s="253">
        <v>1.2</v>
      </c>
      <c r="D10" s="254">
        <f>+'Ekamut-caxs'!D21</f>
        <v>2.8</v>
      </c>
      <c r="E10" s="254">
        <f t="shared" si="1"/>
        <v>1.5999999999999999</v>
      </c>
      <c r="F10" s="253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1" t="s">
        <v>8</v>
      </c>
      <c r="C11" s="253"/>
      <c r="D11" s="254">
        <f>+'Ekamut-caxs'!D22</f>
        <v>0</v>
      </c>
      <c r="E11" s="254">
        <f>D11-C11</f>
        <v>0</v>
      </c>
      <c r="F11" s="253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1" t="s">
        <v>53</v>
      </c>
      <c r="C12" s="255"/>
      <c r="D12" s="254">
        <f>+'Ekamut-caxs'!D23</f>
        <v>0</v>
      </c>
      <c r="E12" s="254">
        <f t="shared" si="0"/>
        <v>0</v>
      </c>
      <c r="F12" s="253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1" t="s">
        <v>63</v>
      </c>
      <c r="C13" s="255"/>
      <c r="D13" s="254">
        <f>+'Ekamut-caxs'!D24</f>
        <v>0</v>
      </c>
      <c r="E13" s="254">
        <f t="shared" si="0"/>
        <v>0</v>
      </c>
      <c r="F13" s="253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189</v>
      </c>
      <c r="C14" s="255"/>
      <c r="D14" s="254">
        <f>+'Ekamut-caxs'!D25</f>
        <v>0</v>
      </c>
      <c r="E14" s="254">
        <f t="shared" si="0"/>
        <v>0</v>
      </c>
      <c r="F14" s="253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1" t="s">
        <v>9</v>
      </c>
      <c r="C15" s="255"/>
      <c r="D15" s="254">
        <v>0</v>
      </c>
      <c r="E15" s="254">
        <f t="shared" si="0"/>
        <v>0</v>
      </c>
      <c r="F15" s="253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customHeight="1">
      <c r="A16" s="59">
        <v>3</v>
      </c>
      <c r="B16" s="238" t="s">
        <v>72</v>
      </c>
      <c r="C16" s="255">
        <v>0</v>
      </c>
      <c r="D16" s="254">
        <f>+'Ekamut-caxs'!D26</f>
        <v>422</v>
      </c>
      <c r="E16" s="254">
        <f t="shared" si="0"/>
        <v>422</v>
      </c>
      <c r="F16" s="253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4</v>
      </c>
      <c r="B17" s="256" t="s">
        <v>123</v>
      </c>
      <c r="C17" s="257">
        <f>SUM(C18:C19)</f>
        <v>1976.8</v>
      </c>
      <c r="D17" s="257">
        <f>SUM(D18:D19)</f>
        <v>1976.8</v>
      </c>
      <c r="E17" s="254">
        <f t="shared" si="0"/>
        <v>0</v>
      </c>
      <c r="F17" s="253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4.0999999999999996</v>
      </c>
      <c r="B18" s="31" t="s">
        <v>73</v>
      </c>
      <c r="C18" s="223">
        <v>1976.8</v>
      </c>
      <c r="D18" s="224">
        <f>+'Ekamut-caxs'!D28</f>
        <v>1976.8</v>
      </c>
      <c r="E18" s="224">
        <f t="shared" si="0"/>
        <v>0</v>
      </c>
      <c r="F18" s="225"/>
    </row>
    <row r="19" spans="1:18" ht="18.75" hidden="1" customHeight="1">
      <c r="A19" s="26">
        <v>9.1999999999999993</v>
      </c>
      <c r="B19" s="31" t="s">
        <v>74</v>
      </c>
      <c r="C19" s="223"/>
      <c r="D19" s="224">
        <f>+'Ekamut-caxs'!D29</f>
        <v>0</v>
      </c>
      <c r="E19" s="224">
        <f t="shared" si="0"/>
        <v>0</v>
      </c>
      <c r="F19" s="225"/>
    </row>
    <row r="20" spans="1:18" s="56" customFormat="1" ht="18.75" customHeight="1">
      <c r="A20" s="59">
        <v>5</v>
      </c>
      <c r="B20" s="243" t="s">
        <v>10</v>
      </c>
      <c r="C20" s="255">
        <v>0</v>
      </c>
      <c r="D20" s="254">
        <f>+'Ekamut-caxs'!D30</f>
        <v>6.6</v>
      </c>
      <c r="E20" s="254">
        <f t="shared" si="0"/>
        <v>6.6</v>
      </c>
      <c r="F20" s="253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1"/>
      <c r="C21" s="255"/>
      <c r="D21" s="253">
        <f>+'Ekamut-caxs'!D31</f>
        <v>0</v>
      </c>
      <c r="E21" s="253">
        <f>D21-C21</f>
        <v>0</v>
      </c>
      <c r="F21" s="253"/>
    </row>
    <row r="22" spans="1:18" s="55" customFormat="1" ht="18.75" hidden="1" customHeight="1">
      <c r="A22" s="59">
        <v>12</v>
      </c>
      <c r="B22" s="244"/>
      <c r="C22" s="255"/>
      <c r="D22" s="253">
        <f>+'Ekamut-caxs'!D32</f>
        <v>0</v>
      </c>
      <c r="E22" s="253">
        <f>D22-C22</f>
        <v>0</v>
      </c>
      <c r="F22" s="253"/>
      <c r="G22" s="55" t="s">
        <v>258</v>
      </c>
    </row>
    <row r="23" spans="1:18" s="21" customFormat="1" ht="29.25" customHeight="1">
      <c r="A23" s="61" t="s">
        <v>11</v>
      </c>
      <c r="B23" s="58" t="s">
        <v>127</v>
      </c>
      <c r="C23" s="265">
        <f>SUM(C24,C28:C33,C37:C60,C62:C63)</f>
        <v>31886.400000000001</v>
      </c>
      <c r="D23" s="265">
        <f>SUM(D24,D28:D33,D37:D60,D62:D63)</f>
        <v>32316.599999999995</v>
      </c>
      <c r="E23" s="264">
        <f t="shared" si="0"/>
        <v>430.19999999999345</v>
      </c>
      <c r="F23" s="478"/>
      <c r="G23" s="478"/>
      <c r="H23" s="478"/>
      <c r="I23" s="478"/>
      <c r="J23" s="478"/>
      <c r="K23" s="478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5" t="s">
        <v>12</v>
      </c>
      <c r="C24" s="255">
        <v>28200.7</v>
      </c>
      <c r="D24" s="257">
        <f>+'Ekamut-caxs'!D36</f>
        <v>28290.3</v>
      </c>
      <c r="E24" s="254">
        <f t="shared" si="0"/>
        <v>89.599999999998545</v>
      </c>
      <c r="F24" s="256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3"/>
      <c r="D25" s="258">
        <f>+'Ekamut-caxs'!D37</f>
        <v>0</v>
      </c>
      <c r="E25" s="224">
        <f>D25-C25</f>
        <v>0</v>
      </c>
      <c r="F25" s="25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3">
        <v>0</v>
      </c>
      <c r="D26" s="258">
        <f>+'Ekamut-caxs'!D38</f>
        <v>400</v>
      </c>
      <c r="E26" s="224">
        <f>D26-C26</f>
        <v>400</v>
      </c>
      <c r="F26" s="25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3"/>
      <c r="D27" s="258">
        <f>+'Ekamut-caxs'!D39</f>
        <v>0</v>
      </c>
      <c r="E27" s="224"/>
      <c r="F27" s="25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1" t="s">
        <v>15</v>
      </c>
      <c r="C28" s="255">
        <v>414.9</v>
      </c>
      <c r="D28" s="257">
        <f>+'Ekamut-caxs'!D40</f>
        <v>507.7</v>
      </c>
      <c r="E28" s="254">
        <f>D28-C28</f>
        <v>92.800000000000011</v>
      </c>
      <c r="F28" s="256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1" t="s">
        <v>14</v>
      </c>
      <c r="C29" s="255">
        <v>205.9</v>
      </c>
      <c r="D29" s="257">
        <f>+'Ekamut-caxs'!D41</f>
        <v>208.6</v>
      </c>
      <c r="E29" s="254">
        <f t="shared" si="0"/>
        <v>2.6999999999999886</v>
      </c>
      <c r="F29" s="256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1" t="s">
        <v>16</v>
      </c>
      <c r="C30" s="255">
        <v>43.5</v>
      </c>
      <c r="D30" s="257">
        <f>+'Ekamut-caxs'!D42</f>
        <v>73.599999999999994</v>
      </c>
      <c r="E30" s="254">
        <f t="shared" si="0"/>
        <v>30.099999999999994</v>
      </c>
      <c r="F30" s="256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1" t="s">
        <v>17</v>
      </c>
      <c r="C31" s="255">
        <v>30</v>
      </c>
      <c r="D31" s="257">
        <f>+'Ekamut-caxs'!D43</f>
        <v>30</v>
      </c>
      <c r="E31" s="254">
        <f t="shared" si="0"/>
        <v>0</v>
      </c>
      <c r="F31" s="256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1" t="s">
        <v>18</v>
      </c>
      <c r="C32" s="255"/>
      <c r="D32" s="257">
        <f>+'Ekamut-caxs'!D44</f>
        <v>0</v>
      </c>
      <c r="E32" s="254">
        <f t="shared" si="0"/>
        <v>0</v>
      </c>
      <c r="F32" s="256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1" t="s">
        <v>19</v>
      </c>
      <c r="C33" s="257">
        <f>SUM(C34:C36)</f>
        <v>139.6</v>
      </c>
      <c r="D33" s="257">
        <f>SUM(D34:D36)</f>
        <v>142.6</v>
      </c>
      <c r="E33" s="254">
        <f t="shared" si="0"/>
        <v>3</v>
      </c>
      <c r="F33" s="256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6.1</v>
      </c>
      <c r="B34" s="31" t="s">
        <v>20</v>
      </c>
      <c r="C34" s="223">
        <v>57.6</v>
      </c>
      <c r="D34" s="258">
        <f>+'Ekamut-caxs'!D46</f>
        <v>57.6</v>
      </c>
      <c r="E34" s="224">
        <f t="shared" si="0"/>
        <v>0</v>
      </c>
      <c r="F34" s="256"/>
    </row>
    <row r="35" spans="1:18" ht="21" customHeight="1">
      <c r="A35" s="26">
        <v>6.2</v>
      </c>
      <c r="B35" s="31" t="s">
        <v>21</v>
      </c>
      <c r="C35" s="223">
        <v>10</v>
      </c>
      <c r="D35" s="258">
        <f>+'Ekamut-caxs'!D47</f>
        <v>3</v>
      </c>
      <c r="E35" s="224">
        <f t="shared" si="0"/>
        <v>-7</v>
      </c>
      <c r="F35" s="256"/>
    </row>
    <row r="36" spans="1:18" ht="21" customHeight="1">
      <c r="A36" s="26">
        <v>6.3</v>
      </c>
      <c r="B36" s="31" t="s">
        <v>22</v>
      </c>
      <c r="C36" s="223">
        <v>72</v>
      </c>
      <c r="D36" s="258">
        <f>+'Ekamut-caxs'!D48</f>
        <v>82</v>
      </c>
      <c r="E36" s="224">
        <f t="shared" si="0"/>
        <v>10</v>
      </c>
      <c r="F36" s="256"/>
    </row>
    <row r="37" spans="1:18" s="56" customFormat="1" ht="21" customHeight="1">
      <c r="A37" s="59">
        <v>7</v>
      </c>
      <c r="B37" s="241" t="s">
        <v>23</v>
      </c>
      <c r="C37" s="255">
        <v>10</v>
      </c>
      <c r="D37" s="257">
        <f>+'Ekamut-caxs'!D49</f>
        <v>5</v>
      </c>
      <c r="E37" s="254">
        <f t="shared" si="0"/>
        <v>-5</v>
      </c>
      <c r="F37" s="446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8</v>
      </c>
      <c r="B38" s="241" t="s">
        <v>30</v>
      </c>
      <c r="C38" s="255">
        <v>285</v>
      </c>
      <c r="D38" s="257">
        <f>+'Ekamut-caxs'!D50</f>
        <v>220</v>
      </c>
      <c r="E38" s="254">
        <f t="shared" si="0"/>
        <v>-65</v>
      </c>
      <c r="F38" s="256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9</v>
      </c>
      <c r="B39" s="241" t="s">
        <v>24</v>
      </c>
      <c r="C39" s="255">
        <v>160</v>
      </c>
      <c r="D39" s="257">
        <f>+'Ekamut-caxs'!D51</f>
        <v>150</v>
      </c>
      <c r="E39" s="254">
        <f t="shared" si="0"/>
        <v>-10</v>
      </c>
      <c r="F39" s="256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10</v>
      </c>
      <c r="B40" s="246" t="s">
        <v>75</v>
      </c>
      <c r="C40" s="255">
        <v>80</v>
      </c>
      <c r="D40" s="257">
        <f>+'Ekamut-caxs'!D52</f>
        <v>70</v>
      </c>
      <c r="E40" s="254">
        <f t="shared" si="0"/>
        <v>-10</v>
      </c>
      <c r="F40" s="256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customHeight="1">
      <c r="A41" s="59">
        <v>11</v>
      </c>
      <c r="B41" s="241" t="s">
        <v>48</v>
      </c>
      <c r="C41" s="255">
        <v>30</v>
      </c>
      <c r="D41" s="257">
        <f>+'Ekamut-caxs'!D53</f>
        <v>30</v>
      </c>
      <c r="E41" s="254">
        <f t="shared" si="0"/>
        <v>0</v>
      </c>
      <c r="F41" s="256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12</v>
      </c>
      <c r="B42" s="241" t="s">
        <v>120</v>
      </c>
      <c r="C42" s="255">
        <v>40</v>
      </c>
      <c r="D42" s="257">
        <f>+'Ekamut-caxs'!D54</f>
        <v>30</v>
      </c>
      <c r="E42" s="254">
        <f>D42-C42</f>
        <v>-10</v>
      </c>
      <c r="F42" s="256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1" t="s">
        <v>121</v>
      </c>
      <c r="C43" s="255"/>
      <c r="D43" s="257">
        <f>+'Ekamut-caxs'!D55</f>
        <v>0</v>
      </c>
      <c r="E43" s="254">
        <f t="shared" si="0"/>
        <v>0</v>
      </c>
      <c r="F43" s="256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1" t="s">
        <v>25</v>
      </c>
      <c r="C44" s="253"/>
      <c r="D44" s="257">
        <f>+'Ekamut-caxs'!D56</f>
        <v>0</v>
      </c>
      <c r="E44" s="254">
        <f t="shared" si="0"/>
        <v>0</v>
      </c>
      <c r="F44" s="256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13</v>
      </c>
      <c r="B45" s="241" t="s">
        <v>26</v>
      </c>
      <c r="C45" s="253">
        <v>60</v>
      </c>
      <c r="D45" s="257">
        <f>+'Ekamut-caxs'!D57</f>
        <v>30</v>
      </c>
      <c r="E45" s="254">
        <f>D45-C45</f>
        <v>-30</v>
      </c>
      <c r="F45" s="256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1" t="s">
        <v>67</v>
      </c>
      <c r="C46" s="253"/>
      <c r="D46" s="257">
        <f>+'Ekamut-caxs'!D58</f>
        <v>0</v>
      </c>
      <c r="E46" s="254">
        <f>D46-C46</f>
        <v>0</v>
      </c>
      <c r="F46" s="256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1" t="s">
        <v>54</v>
      </c>
      <c r="C47" s="253"/>
      <c r="D47" s="257">
        <f>+'Ekamut-caxs'!D59</f>
        <v>0</v>
      </c>
      <c r="E47" s="254">
        <f>D47-C47</f>
        <v>0</v>
      </c>
      <c r="F47" s="256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1" t="s">
        <v>45</v>
      </c>
      <c r="C48" s="255"/>
      <c r="D48" s="257">
        <f>+'Ekamut-caxs'!D60</f>
        <v>0</v>
      </c>
      <c r="E48" s="254">
        <f t="shared" si="0"/>
        <v>0</v>
      </c>
      <c r="F48" s="256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14</v>
      </c>
      <c r="B49" s="256" t="s">
        <v>76</v>
      </c>
      <c r="C49" s="255">
        <v>50</v>
      </c>
      <c r="D49" s="257">
        <f>+'Ekamut-caxs'!D61</f>
        <v>20</v>
      </c>
      <c r="E49" s="254">
        <f t="shared" si="0"/>
        <v>-30</v>
      </c>
      <c r="F49" s="256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15</v>
      </c>
      <c r="B50" s="256" t="s">
        <v>77</v>
      </c>
      <c r="C50" s="253">
        <v>107</v>
      </c>
      <c r="D50" s="257">
        <f>+'Ekamut-caxs'!D62</f>
        <v>107</v>
      </c>
      <c r="E50" s="254">
        <f t="shared" si="0"/>
        <v>0</v>
      </c>
      <c r="F50" s="256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16</v>
      </c>
      <c r="B51" s="241" t="s">
        <v>46</v>
      </c>
      <c r="C51" s="253">
        <v>3</v>
      </c>
      <c r="D51" s="257">
        <f>+'Ekamut-caxs'!D63</f>
        <v>3</v>
      </c>
      <c r="E51" s="254">
        <f t="shared" ref="E51:E63" si="2">D51-C51</f>
        <v>0</v>
      </c>
      <c r="F51" s="256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1" t="s">
        <v>122</v>
      </c>
      <c r="C52" s="253"/>
      <c r="D52" s="257">
        <f>+'Ekamut-caxs'!D64</f>
        <v>0</v>
      </c>
      <c r="E52" s="254">
        <f t="shared" si="2"/>
        <v>0</v>
      </c>
      <c r="F52" s="256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customHeight="1">
      <c r="A53" s="59">
        <v>17</v>
      </c>
      <c r="B53" s="241" t="s">
        <v>47</v>
      </c>
      <c r="C53" s="253">
        <v>50</v>
      </c>
      <c r="D53" s="257">
        <f>+'Ekamut-caxs'!D65</f>
        <v>0</v>
      </c>
      <c r="E53" s="254">
        <f t="shared" si="2"/>
        <v>-50</v>
      </c>
      <c r="F53" s="256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1" t="s">
        <v>64</v>
      </c>
      <c r="C54" s="253"/>
      <c r="D54" s="257">
        <f>+'Ekamut-caxs'!D66</f>
        <v>0</v>
      </c>
      <c r="E54" s="254">
        <f t="shared" si="2"/>
        <v>0</v>
      </c>
      <c r="F54" s="256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3" t="s">
        <v>196</v>
      </c>
      <c r="C55" s="253"/>
      <c r="D55" s="257">
        <f>+'Ekamut-caxs'!D67</f>
        <v>0</v>
      </c>
      <c r="E55" s="254">
        <f t="shared" ref="E55:E56" si="3">D55-C55</f>
        <v>0</v>
      </c>
      <c r="F55" s="256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3" t="s">
        <v>197</v>
      </c>
      <c r="C56" s="253"/>
      <c r="D56" s="257">
        <f>+'Ekamut-caxs'!D68</f>
        <v>0</v>
      </c>
      <c r="E56" s="254">
        <f t="shared" si="3"/>
        <v>0</v>
      </c>
      <c r="F56" s="256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1" t="s">
        <v>78</v>
      </c>
      <c r="C57" s="253"/>
      <c r="D57" s="257">
        <f>+'Ekamut-caxs'!D69</f>
        <v>0</v>
      </c>
      <c r="E57" s="254">
        <f t="shared" si="2"/>
        <v>0</v>
      </c>
      <c r="F57" s="256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customHeight="1">
      <c r="A58" s="59">
        <v>18</v>
      </c>
      <c r="B58" s="241" t="s">
        <v>271</v>
      </c>
      <c r="C58" s="253">
        <v>0</v>
      </c>
      <c r="D58" s="255">
        <f>+'Ekamut-caxs'!D70</f>
        <v>422</v>
      </c>
      <c r="E58" s="253">
        <f t="shared" si="2"/>
        <v>422</v>
      </c>
      <c r="F58" s="256"/>
    </row>
    <row r="59" spans="1:18" s="55" customFormat="1" ht="21" hidden="1" customHeight="1">
      <c r="A59" s="59">
        <v>31</v>
      </c>
      <c r="B59" s="244"/>
      <c r="C59" s="253"/>
      <c r="D59" s="255">
        <f>+'Ekamut-caxs'!D71</f>
        <v>0</v>
      </c>
      <c r="E59" s="253">
        <f t="shared" ref="E59" si="4">D59-C59</f>
        <v>0</v>
      </c>
      <c r="F59" s="256"/>
      <c r="G59" s="55" t="s">
        <v>200</v>
      </c>
    </row>
    <row r="60" spans="1:18" s="56" customFormat="1" ht="21" customHeight="1">
      <c r="A60" s="59">
        <v>19</v>
      </c>
      <c r="B60" s="317" t="s">
        <v>27</v>
      </c>
      <c r="C60" s="253">
        <v>1976.8</v>
      </c>
      <c r="D60" s="257">
        <f>+'Ekamut-caxs'!D72</f>
        <v>1976.8</v>
      </c>
      <c r="E60" s="254">
        <f t="shared" si="2"/>
        <v>0</v>
      </c>
      <c r="F60" s="256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19.100000000000001</v>
      </c>
      <c r="B61" s="29" t="s">
        <v>79</v>
      </c>
      <c r="C61" s="225">
        <v>1976.8</v>
      </c>
      <c r="D61" s="258">
        <f>+'Ekamut-caxs'!D73</f>
        <v>1976.8</v>
      </c>
      <c r="E61" s="224">
        <f t="shared" si="2"/>
        <v>0</v>
      </c>
      <c r="F61" s="256"/>
      <c r="G61" s="157"/>
    </row>
    <row r="62" spans="1:18" s="56" customFormat="1" ht="21" hidden="1" customHeight="1">
      <c r="A62" s="59">
        <v>33</v>
      </c>
      <c r="B62" s="256" t="s">
        <v>80</v>
      </c>
      <c r="C62" s="253"/>
      <c r="D62" s="257">
        <f>+'Ekamut-caxs'!D74</f>
        <v>0</v>
      </c>
      <c r="E62" s="254">
        <f t="shared" si="2"/>
        <v>0</v>
      </c>
      <c r="F62" s="256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34</v>
      </c>
      <c r="B63" s="241" t="s">
        <v>68</v>
      </c>
      <c r="C63" s="253"/>
      <c r="D63" s="257">
        <f>+'Ekamut-caxs'!D75</f>
        <v>0</v>
      </c>
      <c r="E63" s="254">
        <f t="shared" si="2"/>
        <v>0</v>
      </c>
      <c r="F63" s="256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4">
        <f>C6-C23</f>
        <v>0</v>
      </c>
      <c r="D64" s="264">
        <f>D6-D23</f>
        <v>0</v>
      </c>
      <c r="E64" s="264">
        <f t="shared" si="0"/>
        <v>0</v>
      </c>
      <c r="F64" s="256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77" t="e">
        <f>+'Ekamut-caxs'!#REF!</f>
        <v>#REF!</v>
      </c>
      <c r="E66" s="477"/>
      <c r="F66" s="121"/>
    </row>
    <row r="67" spans="1:18" ht="9.75" customHeight="1">
      <c r="B67" s="37"/>
      <c r="D67" s="476" t="s">
        <v>5</v>
      </c>
      <c r="E67" s="476"/>
      <c r="F67" s="315"/>
    </row>
    <row r="68" spans="1:18" ht="24.75" customHeight="1">
      <c r="B68" s="36" t="s">
        <v>6</v>
      </c>
      <c r="C68" s="23"/>
      <c r="D68" s="477" t="e">
        <f>+'Ekamut-caxs'!#REF!</f>
        <v>#REF!</v>
      </c>
      <c r="E68" s="477"/>
      <c r="F68" s="121"/>
    </row>
    <row r="69" spans="1:18" ht="11.25" customHeight="1">
      <c r="D69" s="476" t="s">
        <v>5</v>
      </c>
      <c r="E69" s="476"/>
      <c r="F69" s="315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69:E69"/>
    <mergeCell ref="D66:E66"/>
    <mergeCell ref="D67:E67"/>
    <mergeCell ref="D68:E68"/>
    <mergeCell ref="A3:F3"/>
    <mergeCell ref="F23:K2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8" zoomScaleSheetLayoutView="100" workbookViewId="0">
      <selection activeCell="C17" sqref="C17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75" t="s">
        <v>82</v>
      </c>
      <c r="B1" s="475"/>
      <c r="C1" s="475"/>
      <c r="D1" s="475"/>
      <c r="E1" s="475"/>
      <c r="F1" s="475"/>
    </row>
    <row r="2" spans="1:20" s="21" customFormat="1" ht="20.25">
      <c r="A2" s="450" t="str">
        <f>+'Ekamut-caxs'!A14</f>
        <v xml:space="preserve">«Երևանի Ավանի շախմատի մանկապատանեկան մարզադպրոց» ՀՈԱԿ-ի </v>
      </c>
      <c r="B2" s="450"/>
      <c r="C2" s="450"/>
      <c r="D2" s="450"/>
      <c r="E2" s="450"/>
      <c r="F2" s="450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78" t="s">
        <v>241</v>
      </c>
      <c r="B3" s="478"/>
      <c r="C3" s="478"/>
      <c r="D3" s="478"/>
      <c r="E3" s="478"/>
      <c r="F3" s="478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8" t="s">
        <v>176</v>
      </c>
      <c r="D5" s="218" t="s">
        <v>177</v>
      </c>
      <c r="E5" s="89" t="s">
        <v>51</v>
      </c>
      <c r="F5" s="316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6">
        <v>1076.2</v>
      </c>
      <c r="D6" s="226">
        <f>+C6</f>
        <v>1076.2</v>
      </c>
      <c r="E6" s="248">
        <f t="shared" ref="E6:E66" si="0">D6-C6</f>
        <v>0</v>
      </c>
      <c r="F6" s="22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48">
        <f>SUM(C8:C20)</f>
        <v>29908.400000000001</v>
      </c>
      <c r="D7" s="248">
        <f>SUM(D8:D20)</f>
        <v>30337</v>
      </c>
      <c r="E7" s="248">
        <f>D7-C7</f>
        <v>428.59999999999854</v>
      </c>
      <c r="F7" s="22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38" t="s">
        <v>118</v>
      </c>
      <c r="C8" s="239">
        <v>29908.400000000001</v>
      </c>
      <c r="D8" s="240">
        <f>+'Dramakan hosqer'!D21</f>
        <v>29908.400000000001</v>
      </c>
      <c r="E8" s="240">
        <f>D8-C8</f>
        <v>0</v>
      </c>
      <c r="F8" s="239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5" t="str">
        <f>+'Dramakan hosqer'!B22</f>
        <v>Այլ նպաստներ բյուջեից, որից՝</v>
      </c>
      <c r="C9" s="239"/>
      <c r="D9" s="240">
        <f>+'Dramakan hosqer'!D22</f>
        <v>0</v>
      </c>
      <c r="E9" s="240">
        <f>D9-C9</f>
        <v>0</v>
      </c>
      <c r="F9" s="239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6" t="str">
        <f>+'Dramakan hosqer'!B23</f>
        <v>կամավոր ատեստավորման գծով</v>
      </c>
      <c r="C10" s="227"/>
      <c r="D10" s="252">
        <f>+'Dramakan hosqer'!D23</f>
        <v>0</v>
      </c>
      <c r="E10" s="240">
        <f>D10-C10</f>
        <v>0</v>
      </c>
      <c r="F10" s="227"/>
    </row>
    <row r="11" spans="1:20" s="56" customFormat="1" ht="17.25" hidden="1" customHeight="1">
      <c r="A11" s="59">
        <v>3</v>
      </c>
      <c r="B11" s="241" t="s">
        <v>8</v>
      </c>
      <c r="C11" s="239"/>
      <c r="D11" s="240">
        <f>+'Dramakan hosqer'!D24</f>
        <v>0</v>
      </c>
      <c r="E11" s="240">
        <f t="shared" si="0"/>
        <v>0</v>
      </c>
      <c r="F11" s="239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2" t="s">
        <v>53</v>
      </c>
      <c r="C12" s="239"/>
      <c r="D12" s="240">
        <f>+'Dramakan hosqer'!D25</f>
        <v>0</v>
      </c>
      <c r="E12" s="240">
        <f t="shared" si="0"/>
        <v>0</v>
      </c>
      <c r="F12" s="239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3" t="s">
        <v>63</v>
      </c>
      <c r="C13" s="239"/>
      <c r="D13" s="240">
        <f>+'Dramakan hosqer'!D26</f>
        <v>0</v>
      </c>
      <c r="E13" s="240">
        <f t="shared" si="0"/>
        <v>0</v>
      </c>
      <c r="F13" s="239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189</v>
      </c>
      <c r="C14" s="239"/>
      <c r="D14" s="240">
        <f>+'Dramakan hosqer'!D27</f>
        <v>0</v>
      </c>
      <c r="E14" s="240">
        <f t="shared" si="0"/>
        <v>0</v>
      </c>
      <c r="F14" s="239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38" t="s">
        <v>9</v>
      </c>
      <c r="C15" s="239"/>
      <c r="D15" s="240">
        <v>0</v>
      </c>
      <c r="E15" s="240">
        <f t="shared" si="0"/>
        <v>0</v>
      </c>
      <c r="F15" s="239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customHeight="1">
      <c r="A16" s="59">
        <v>2</v>
      </c>
      <c r="B16" s="238" t="s">
        <v>72</v>
      </c>
      <c r="C16" s="239">
        <v>0</v>
      </c>
      <c r="D16" s="240">
        <f>+'Dramakan hosqer'!D28</f>
        <v>422</v>
      </c>
      <c r="E16" s="240">
        <f t="shared" si="0"/>
        <v>422</v>
      </c>
      <c r="F16" s="239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38" t="s">
        <v>33</v>
      </c>
      <c r="C17" s="239"/>
      <c r="D17" s="240">
        <f>+'Dramakan hosqer'!D29</f>
        <v>0</v>
      </c>
      <c r="E17" s="240">
        <f t="shared" si="0"/>
        <v>0</v>
      </c>
      <c r="F17" s="239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customHeight="1">
      <c r="A18" s="59">
        <v>3</v>
      </c>
      <c r="B18" s="238" t="s">
        <v>10</v>
      </c>
      <c r="C18" s="239">
        <v>0</v>
      </c>
      <c r="D18" s="240">
        <f>+'Dramakan hosqer'!D30</f>
        <v>6.6</v>
      </c>
      <c r="E18" s="240">
        <f>D18-C18</f>
        <v>6.6</v>
      </c>
      <c r="F18" s="239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4"/>
      <c r="C19" s="239"/>
      <c r="D19" s="239">
        <f>+'Dramakan hosqer'!D31</f>
        <v>0</v>
      </c>
      <c r="E19" s="239">
        <f>D19-C19</f>
        <v>0</v>
      </c>
      <c r="F19" s="239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4"/>
      <c r="C20" s="239"/>
      <c r="D20" s="239">
        <f>+'Dramakan hosqer'!D32</f>
        <v>0</v>
      </c>
      <c r="E20" s="239">
        <f>D20-C20</f>
        <v>0</v>
      </c>
      <c r="F20" s="239"/>
      <c r="G20" s="104" t="s">
        <v>257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48">
        <f>+C22+C65+C78</f>
        <v>30638.2</v>
      </c>
      <c r="D21" s="248">
        <f>+D22+D65+D78</f>
        <v>31329.971999999994</v>
      </c>
      <c r="E21" s="248">
        <f t="shared" si="0"/>
        <v>691.77199999999357</v>
      </c>
      <c r="F21" s="226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48">
        <f>SUM(C23,C27:C32,C36:C59,C63:C64)</f>
        <v>30234.600000000002</v>
      </c>
      <c r="D22" s="248">
        <f>SUM(D23,D27:D32,D36:D59,D63:D64)</f>
        <v>30663.171999999995</v>
      </c>
      <c r="E22" s="248">
        <f t="shared" si="0"/>
        <v>428.57199999999284</v>
      </c>
      <c r="F22" s="226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5" t="s">
        <v>12</v>
      </c>
      <c r="C23" s="239">
        <v>28200.7</v>
      </c>
      <c r="D23" s="240">
        <f>+'Dramakan hosqer'!D35</f>
        <v>28290.3</v>
      </c>
      <c r="E23" s="240">
        <f t="shared" si="0"/>
        <v>89.599999999998545</v>
      </c>
      <c r="F23" s="256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7"/>
      <c r="D24" s="252">
        <f>+'Dramakan hosqer'!D36</f>
        <v>0</v>
      </c>
      <c r="E24" s="252">
        <f t="shared" si="0"/>
        <v>0</v>
      </c>
      <c r="F24" s="256"/>
    </row>
    <row r="25" spans="1:20" ht="18" customHeight="1">
      <c r="A25" s="26">
        <v>1.1000000000000001</v>
      </c>
      <c r="B25" s="31" t="s">
        <v>13</v>
      </c>
      <c r="C25" s="227"/>
      <c r="D25" s="252">
        <f>+'Dramakan hosqer'!D37</f>
        <v>400</v>
      </c>
      <c r="E25" s="252">
        <f t="shared" si="0"/>
        <v>400</v>
      </c>
      <c r="F25" s="256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7"/>
      <c r="D26" s="252">
        <f>+'Dramakan hosqer'!D38</f>
        <v>0</v>
      </c>
      <c r="E26" s="252">
        <f t="shared" si="0"/>
        <v>0</v>
      </c>
      <c r="F26" s="256"/>
    </row>
    <row r="27" spans="1:20" s="56" customFormat="1" ht="18" customHeight="1">
      <c r="A27" s="59">
        <v>2</v>
      </c>
      <c r="B27" s="241" t="s">
        <v>15</v>
      </c>
      <c r="C27" s="239">
        <v>414.9</v>
      </c>
      <c r="D27" s="240">
        <f>+'Dramakan hosqer'!D39</f>
        <v>507.7</v>
      </c>
      <c r="E27" s="240">
        <f t="shared" si="0"/>
        <v>92.800000000000011</v>
      </c>
      <c r="F27" s="256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1" t="s">
        <v>14</v>
      </c>
      <c r="C28" s="239">
        <v>205.9</v>
      </c>
      <c r="D28" s="240">
        <f>+'Dramakan hosqer'!D40</f>
        <v>208.6</v>
      </c>
      <c r="E28" s="240">
        <f t="shared" si="0"/>
        <v>2.6999999999999886</v>
      </c>
      <c r="F28" s="256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1" t="s">
        <v>16</v>
      </c>
      <c r="C29" s="239">
        <v>42.3</v>
      </c>
      <c r="D29" s="240">
        <f>+'Dramakan hosqer'!D41</f>
        <v>70.8</v>
      </c>
      <c r="E29" s="240">
        <f t="shared" si="0"/>
        <v>28.5</v>
      </c>
      <c r="F29" s="239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1" t="s">
        <v>17</v>
      </c>
      <c r="C30" s="239">
        <v>30</v>
      </c>
      <c r="D30" s="240">
        <f>+'Dramakan hosqer'!D42</f>
        <v>30</v>
      </c>
      <c r="E30" s="240">
        <f t="shared" si="0"/>
        <v>0</v>
      </c>
      <c r="F30" s="239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1" t="s">
        <v>18</v>
      </c>
      <c r="C31" s="239"/>
      <c r="D31" s="240">
        <f>+'Dramakan hosqer'!D43</f>
        <v>0</v>
      </c>
      <c r="E31" s="240">
        <f t="shared" si="0"/>
        <v>0</v>
      </c>
      <c r="F31" s="239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1" t="s">
        <v>19</v>
      </c>
      <c r="C32" s="240">
        <f>SUM(C33:C35)</f>
        <v>139.6</v>
      </c>
      <c r="D32" s="240">
        <f>SUM(D33:D35)</f>
        <v>142.6</v>
      </c>
      <c r="E32" s="240">
        <f t="shared" si="0"/>
        <v>3</v>
      </c>
      <c r="F32" s="239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6.1</v>
      </c>
      <c r="B33" s="31" t="s">
        <v>20</v>
      </c>
      <c r="C33" s="227">
        <v>57.6</v>
      </c>
      <c r="D33" s="252">
        <f>+'Dramakan hosqer'!D45</f>
        <v>57.6</v>
      </c>
      <c r="E33" s="252">
        <f t="shared" si="0"/>
        <v>0</v>
      </c>
      <c r="F33" s="227"/>
    </row>
    <row r="34" spans="1:20" s="33" customFormat="1" ht="18" customHeight="1">
      <c r="A34" s="26">
        <v>6.2</v>
      </c>
      <c r="B34" s="31" t="s">
        <v>21</v>
      </c>
      <c r="C34" s="227">
        <v>10</v>
      </c>
      <c r="D34" s="252">
        <f>+'Dramakan hosqer'!D46</f>
        <v>3</v>
      </c>
      <c r="E34" s="252">
        <f t="shared" si="0"/>
        <v>-7</v>
      </c>
      <c r="F34" s="227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6.3</v>
      </c>
      <c r="B35" s="31" t="s">
        <v>22</v>
      </c>
      <c r="C35" s="227">
        <v>72</v>
      </c>
      <c r="D35" s="252">
        <f>+'Dramakan hosqer'!D47</f>
        <v>82</v>
      </c>
      <c r="E35" s="252">
        <f t="shared" si="0"/>
        <v>10</v>
      </c>
      <c r="F35" s="256"/>
      <c r="I35" s="135"/>
    </row>
    <row r="36" spans="1:20" s="56" customFormat="1" ht="18" customHeight="1">
      <c r="A36" s="59">
        <v>7</v>
      </c>
      <c r="B36" s="241" t="s">
        <v>23</v>
      </c>
      <c r="C36" s="239">
        <v>10</v>
      </c>
      <c r="D36" s="240">
        <f>+'Dramakan hosqer'!D48</f>
        <v>5</v>
      </c>
      <c r="E36" s="240">
        <f t="shared" si="0"/>
        <v>-5</v>
      </c>
      <c r="F36" s="446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33" customHeight="1">
      <c r="A37" s="59">
        <v>8</v>
      </c>
      <c r="B37" s="241" t="s">
        <v>30</v>
      </c>
      <c r="C37" s="239">
        <v>285</v>
      </c>
      <c r="D37" s="240">
        <f>+'Dramakan hosqer'!D49</f>
        <v>220</v>
      </c>
      <c r="E37" s="240">
        <f t="shared" si="0"/>
        <v>-65</v>
      </c>
      <c r="F37" s="256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9</v>
      </c>
      <c r="B38" s="241" t="s">
        <v>24</v>
      </c>
      <c r="C38" s="239">
        <v>160</v>
      </c>
      <c r="D38" s="240">
        <f>+'Dramakan hosqer'!D50</f>
        <v>150</v>
      </c>
      <c r="E38" s="240">
        <f t="shared" si="0"/>
        <v>-10</v>
      </c>
      <c r="F38" s="239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10</v>
      </c>
      <c r="B39" s="246" t="s">
        <v>75</v>
      </c>
      <c r="C39" s="239">
        <v>80</v>
      </c>
      <c r="D39" s="240">
        <f>+'Dramakan hosqer'!D51</f>
        <v>70</v>
      </c>
      <c r="E39" s="240">
        <f t="shared" si="0"/>
        <v>-10</v>
      </c>
      <c r="F39" s="239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11</v>
      </c>
      <c r="B40" s="241" t="s">
        <v>48</v>
      </c>
      <c r="C40" s="239">
        <v>30</v>
      </c>
      <c r="D40" s="240">
        <f>+'Dramakan hosqer'!D52</f>
        <v>30</v>
      </c>
      <c r="E40" s="240">
        <f t="shared" si="0"/>
        <v>0</v>
      </c>
      <c r="F40" s="239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12</v>
      </c>
      <c r="B41" s="241" t="s">
        <v>120</v>
      </c>
      <c r="C41" s="239">
        <v>40</v>
      </c>
      <c r="D41" s="240">
        <f>+'Dramakan hosqer'!D53</f>
        <v>30</v>
      </c>
      <c r="E41" s="240">
        <f t="shared" si="0"/>
        <v>-10</v>
      </c>
      <c r="F41" s="239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1" t="s">
        <v>121</v>
      </c>
      <c r="C42" s="239"/>
      <c r="D42" s="240">
        <f>+'Dramakan hosqer'!D54</f>
        <v>0</v>
      </c>
      <c r="E42" s="240">
        <f t="shared" si="0"/>
        <v>0</v>
      </c>
      <c r="F42" s="239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1" t="s">
        <v>25</v>
      </c>
      <c r="C43" s="239"/>
      <c r="D43" s="240">
        <f>+'Dramakan hosqer'!D55</f>
        <v>0</v>
      </c>
      <c r="E43" s="240">
        <f t="shared" si="0"/>
        <v>0</v>
      </c>
      <c r="F43" s="239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13</v>
      </c>
      <c r="B44" s="241" t="s">
        <v>26</v>
      </c>
      <c r="C44" s="239">
        <v>60</v>
      </c>
      <c r="D44" s="240">
        <f>+'Dramakan hosqer'!D56</f>
        <v>30</v>
      </c>
      <c r="E44" s="240">
        <f t="shared" si="0"/>
        <v>-30</v>
      </c>
      <c r="F44" s="239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1" t="s">
        <v>67</v>
      </c>
      <c r="C45" s="239"/>
      <c r="D45" s="240">
        <f>+'Dramakan hosqer'!D57</f>
        <v>0</v>
      </c>
      <c r="E45" s="240">
        <f t="shared" si="0"/>
        <v>0</v>
      </c>
      <c r="F45" s="239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6" t="s">
        <v>54</v>
      </c>
      <c r="C46" s="239"/>
      <c r="D46" s="240">
        <f>+'Dramakan hosqer'!D58</f>
        <v>0</v>
      </c>
      <c r="E46" s="240">
        <f t="shared" si="0"/>
        <v>0</v>
      </c>
      <c r="F46" s="239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6" t="s">
        <v>45</v>
      </c>
      <c r="C47" s="239"/>
      <c r="D47" s="240">
        <f>+'Dramakan hosqer'!D59</f>
        <v>0</v>
      </c>
      <c r="E47" s="240">
        <f t="shared" si="0"/>
        <v>0</v>
      </c>
      <c r="F47" s="239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14</v>
      </c>
      <c r="B48" s="256" t="s">
        <v>76</v>
      </c>
      <c r="C48" s="239">
        <v>50</v>
      </c>
      <c r="D48" s="240">
        <f>+'Dramakan hosqer'!D60</f>
        <v>20</v>
      </c>
      <c r="E48" s="240">
        <f t="shared" si="0"/>
        <v>-30</v>
      </c>
      <c r="F48" s="239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15</v>
      </c>
      <c r="B49" s="256" t="s">
        <v>77</v>
      </c>
      <c r="C49" s="239">
        <v>107</v>
      </c>
      <c r="D49" s="240">
        <f>+'Dramakan hosqer'!D61</f>
        <v>107</v>
      </c>
      <c r="E49" s="240">
        <f t="shared" si="0"/>
        <v>0</v>
      </c>
      <c r="F49" s="239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16</v>
      </c>
      <c r="B50" s="241" t="s">
        <v>46</v>
      </c>
      <c r="C50" s="239">
        <v>3</v>
      </c>
      <c r="D50" s="240">
        <f>+'Dramakan hosqer'!D62</f>
        <v>3</v>
      </c>
      <c r="E50" s="240">
        <f t="shared" si="0"/>
        <v>0</v>
      </c>
      <c r="F50" s="239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1" t="s">
        <v>122</v>
      </c>
      <c r="C51" s="239"/>
      <c r="D51" s="240">
        <f>+'Dramakan hosqer'!D63</f>
        <v>0</v>
      </c>
      <c r="E51" s="240">
        <f t="shared" si="0"/>
        <v>0</v>
      </c>
      <c r="F51" s="239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customHeight="1">
      <c r="A52" s="59">
        <v>17</v>
      </c>
      <c r="B52" s="241" t="s">
        <v>47</v>
      </c>
      <c r="C52" s="239">
        <v>50</v>
      </c>
      <c r="D52" s="240">
        <f>+'Dramakan hosqer'!D64</f>
        <v>0</v>
      </c>
      <c r="E52" s="240">
        <f t="shared" si="0"/>
        <v>-50</v>
      </c>
      <c r="F52" s="239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1" t="s">
        <v>64</v>
      </c>
      <c r="C53" s="239"/>
      <c r="D53" s="240">
        <f>+'Dramakan hosqer'!D65</f>
        <v>0</v>
      </c>
      <c r="E53" s="240">
        <f t="shared" si="0"/>
        <v>0</v>
      </c>
      <c r="F53" s="239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3" t="s">
        <v>196</v>
      </c>
      <c r="C54" s="239"/>
      <c r="D54" s="240">
        <f>+'Dramakan hosqer'!D66</f>
        <v>0</v>
      </c>
      <c r="E54" s="240">
        <f t="shared" ref="E54:E55" si="1">D54-C54</f>
        <v>0</v>
      </c>
      <c r="F54" s="239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3" t="s">
        <v>197</v>
      </c>
      <c r="C55" s="239"/>
      <c r="D55" s="240">
        <f>+'Dramakan hosqer'!D67</f>
        <v>0</v>
      </c>
      <c r="E55" s="240">
        <f t="shared" si="1"/>
        <v>0</v>
      </c>
      <c r="F55" s="239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1" t="s">
        <v>78</v>
      </c>
      <c r="C56" s="239"/>
      <c r="D56" s="240">
        <f>+'Dramakan hosqer'!D68</f>
        <v>0</v>
      </c>
      <c r="E56" s="240">
        <f t="shared" si="0"/>
        <v>0</v>
      </c>
      <c r="F56" s="239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customHeight="1">
      <c r="A57" s="59">
        <v>18</v>
      </c>
      <c r="B57" s="245" t="s">
        <v>272</v>
      </c>
      <c r="C57" s="239">
        <v>0</v>
      </c>
      <c r="D57" s="239">
        <f>+'Dramakan hosqer'!D69</f>
        <v>422</v>
      </c>
      <c r="E57" s="239">
        <f t="shared" si="0"/>
        <v>422</v>
      </c>
      <c r="F57" s="446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4"/>
      <c r="C58" s="239"/>
      <c r="D58" s="239">
        <f>+'Dramakan hosqer'!D70</f>
        <v>0</v>
      </c>
      <c r="E58" s="239">
        <f>D58-C58</f>
        <v>0</v>
      </c>
      <c r="F58" s="239"/>
      <c r="G58" s="104" t="s">
        <v>256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7" t="s">
        <v>35</v>
      </c>
      <c r="C59" s="240">
        <f>SUM(C60:C62)</f>
        <v>0</v>
      </c>
      <c r="D59" s="240">
        <f>SUM(D60:D62)</f>
        <v>0</v>
      </c>
      <c r="E59" s="239">
        <f>D59-C59</f>
        <v>0</v>
      </c>
      <c r="F59" s="239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7"/>
      <c r="D60" s="252">
        <f>+'Dramakan hosqer'!D72</f>
        <v>0</v>
      </c>
      <c r="E60" s="227">
        <f>D60-C60</f>
        <v>0</v>
      </c>
      <c r="F60" s="227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7"/>
      <c r="D61" s="252">
        <f>+'Dramakan hosqer'!D73</f>
        <v>0</v>
      </c>
      <c r="E61" s="252">
        <f t="shared" si="0"/>
        <v>0</v>
      </c>
      <c r="F61" s="227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7"/>
      <c r="D62" s="252">
        <f>+'Dramakan hosqer'!D74</f>
        <v>0</v>
      </c>
      <c r="E62" s="252">
        <f t="shared" si="0"/>
        <v>0</v>
      </c>
      <c r="F62" s="227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19</v>
      </c>
      <c r="B63" s="247" t="s">
        <v>37</v>
      </c>
      <c r="C63" s="239">
        <v>326.2</v>
      </c>
      <c r="D63" s="240">
        <f>+'Dramakan hosqer'!D75</f>
        <v>326.17200000000003</v>
      </c>
      <c r="E63" s="240">
        <f t="shared" si="0"/>
        <v>-2.7999999999963165E-2</v>
      </c>
      <c r="F63" s="239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2" t="s">
        <v>86</v>
      </c>
      <c r="C64" s="239"/>
      <c r="D64" s="240">
        <f>+'Dramakan hosqer'!D76</f>
        <v>0</v>
      </c>
      <c r="E64" s="240">
        <f t="shared" si="0"/>
        <v>0</v>
      </c>
      <c r="F64" s="239"/>
      <c r="G64" s="111" t="s">
        <v>204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48">
        <f>+C66+C74</f>
        <v>250</v>
      </c>
      <c r="D65" s="248">
        <f>+D66+D74</f>
        <v>0</v>
      </c>
      <c r="E65" s="248">
        <f t="shared" si="0"/>
        <v>-250</v>
      </c>
      <c r="F65" s="226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49" t="s">
        <v>91</v>
      </c>
      <c r="C66" s="240">
        <f>SUM(C67:C73)</f>
        <v>250</v>
      </c>
      <c r="D66" s="240">
        <f>SUM(D67:D73)</f>
        <v>0</v>
      </c>
      <c r="E66" s="240">
        <f t="shared" si="0"/>
        <v>-250</v>
      </c>
      <c r="F66" s="446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0" t="s">
        <v>87</v>
      </c>
      <c r="C67" s="239"/>
      <c r="D67" s="240">
        <f>+'Dramakan hosqer'!D79</f>
        <v>0</v>
      </c>
      <c r="E67" s="240">
        <f t="shared" ref="E67:E81" si="2">D67-C67</f>
        <v>0</v>
      </c>
      <c r="F67" s="239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0" t="s">
        <v>88</v>
      </c>
      <c r="C68" s="239"/>
      <c r="D68" s="240">
        <f>+'Dramakan hosqer'!D80</f>
        <v>0</v>
      </c>
      <c r="E68" s="240">
        <f>D68-C68</f>
        <v>0</v>
      </c>
      <c r="F68" s="239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customHeight="1">
      <c r="A69" s="69">
        <v>1.1000000000000001</v>
      </c>
      <c r="B69" s="250" t="s">
        <v>89</v>
      </c>
      <c r="C69" s="239">
        <v>250</v>
      </c>
      <c r="D69" s="240">
        <f>+'Dramakan hosqer'!D81</f>
        <v>0</v>
      </c>
      <c r="E69" s="240">
        <f t="shared" si="2"/>
        <v>-250</v>
      </c>
      <c r="F69" s="239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0" t="s">
        <v>198</v>
      </c>
      <c r="C70" s="239"/>
      <c r="D70" s="240">
        <f>+'Dramakan hosqer'!D82</f>
        <v>0</v>
      </c>
      <c r="E70" s="240">
        <f t="shared" ref="E70" si="3">D70-C70</f>
        <v>0</v>
      </c>
      <c r="F70" s="239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0" t="s">
        <v>65</v>
      </c>
      <c r="C71" s="239"/>
      <c r="D71" s="240">
        <f>+'Dramakan hosqer'!D83</f>
        <v>0</v>
      </c>
      <c r="E71" s="240">
        <f t="shared" si="2"/>
        <v>0</v>
      </c>
      <c r="F71" s="239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1" t="s">
        <v>66</v>
      </c>
      <c r="C72" s="239"/>
      <c r="D72" s="239">
        <f>+'Dramakan hosqer'!D84</f>
        <v>0</v>
      </c>
      <c r="E72" s="239">
        <f>D72-C72</f>
        <v>0</v>
      </c>
      <c r="F72" s="239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1"/>
      <c r="C73" s="239"/>
      <c r="D73" s="239">
        <f>+'Dramakan hosqer'!D85</f>
        <v>0</v>
      </c>
      <c r="E73" s="239">
        <f t="shared" ref="E73" si="4">D73-C73</f>
        <v>0</v>
      </c>
      <c r="F73" s="239"/>
      <c r="G73" s="55" t="s">
        <v>199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0" t="s">
        <v>90</v>
      </c>
      <c r="C74" s="240">
        <f>SUM(C75:C77)</f>
        <v>0</v>
      </c>
      <c r="D74" s="240">
        <f>SUM(D75:D77)</f>
        <v>0</v>
      </c>
      <c r="E74" s="239">
        <f>D74-C74</f>
        <v>0</v>
      </c>
      <c r="F74" s="239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49" t="s">
        <v>62</v>
      </c>
      <c r="C75" s="239"/>
      <c r="D75" s="240">
        <f>+'Dramakan hosqer'!D87</f>
        <v>0</v>
      </c>
      <c r="E75" s="240">
        <f t="shared" si="2"/>
        <v>0</v>
      </c>
      <c r="F75" s="239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49" t="s">
        <v>61</v>
      </c>
      <c r="C76" s="239"/>
      <c r="D76" s="240">
        <f>+'Dramakan hosqer'!D88</f>
        <v>0</v>
      </c>
      <c r="E76" s="240">
        <f t="shared" si="2"/>
        <v>0</v>
      </c>
      <c r="F76" s="239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49" t="s">
        <v>50</v>
      </c>
      <c r="C77" s="239"/>
      <c r="D77" s="240">
        <f>+'Dramakan hosqer'!D89</f>
        <v>0</v>
      </c>
      <c r="E77" s="240">
        <f t="shared" si="2"/>
        <v>0</v>
      </c>
      <c r="F77" s="239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customHeight="1">
      <c r="A78" s="159" t="s">
        <v>58</v>
      </c>
      <c r="B78" s="12" t="s">
        <v>132</v>
      </c>
      <c r="C78" s="248">
        <f>SUM(C79:C80)</f>
        <v>153.6</v>
      </c>
      <c r="D78" s="248">
        <f>SUM(D79:D80)</f>
        <v>666.8</v>
      </c>
      <c r="E78" s="248">
        <f t="shared" si="2"/>
        <v>513.19999999999993</v>
      </c>
      <c r="F78" s="226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customHeight="1">
      <c r="A79" s="69">
        <v>1</v>
      </c>
      <c r="B79" s="245" t="str">
        <f>+'Dramakan hosqer'!B91</f>
        <v>Աշխատավարձի գծով</v>
      </c>
      <c r="C79" s="239">
        <v>153.6</v>
      </c>
      <c r="D79" s="239">
        <f>+'Dramakan hosqer'!D91</f>
        <v>666.8</v>
      </c>
      <c r="E79" s="239">
        <f>D79-C79</f>
        <v>513.19999999999993</v>
      </c>
      <c r="F79" s="239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5">
        <f>+'Dramakan hosqer'!B92</f>
        <v>0</v>
      </c>
      <c r="C80" s="239"/>
      <c r="D80" s="239">
        <f>+'Dramakan hosqer'!D92</f>
        <v>0</v>
      </c>
      <c r="E80" s="239">
        <f>D80-C80</f>
        <v>0</v>
      </c>
      <c r="F80" s="239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48">
        <f>C6+C7-C21</f>
        <v>346.40000000000146</v>
      </c>
      <c r="D81" s="248">
        <f>D6+D7-D21</f>
        <v>83.228000000006432</v>
      </c>
      <c r="E81" s="248">
        <f t="shared" si="2"/>
        <v>-263.17199999999502</v>
      </c>
      <c r="F81" s="226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80" t="e">
        <f>+'Ekamut-caxs'!#REF!</f>
        <v>#REF!</v>
      </c>
      <c r="E83" s="477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79" t="s">
        <v>96</v>
      </c>
      <c r="E84" s="479"/>
      <c r="F84" s="318"/>
    </row>
    <row r="85" spans="1:20" s="18" customFormat="1" ht="22.5" customHeight="1">
      <c r="A85" s="19"/>
      <c r="B85" s="38" t="s">
        <v>6</v>
      </c>
      <c r="C85" s="19"/>
      <c r="D85" s="477" t="e">
        <f>+'Ekamut-caxs'!#REF!</f>
        <v>#REF!</v>
      </c>
      <c r="E85" s="477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79" t="s">
        <v>96</v>
      </c>
      <c r="E86" s="479"/>
      <c r="F86" s="318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C17" sqref="C17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81" t="s">
        <v>69</v>
      </c>
      <c r="B1" s="481"/>
      <c r="C1" s="481"/>
      <c r="D1" s="481"/>
      <c r="E1" s="481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82" t="str">
        <f>+'Ekamut-caxs'!A14:D14</f>
        <v xml:space="preserve">«Երևանի Ավանի շախմատի մանկապատանեկան մարզադպրոց» ՀՈԱԿ-ի </v>
      </c>
      <c r="B2" s="483"/>
      <c r="C2" s="483"/>
      <c r="D2" s="483"/>
      <c r="E2" s="48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84" t="s">
        <v>136</v>
      </c>
      <c r="B3" s="484"/>
      <c r="C3" s="484"/>
      <c r="D3" s="484"/>
      <c r="E3" s="48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85" t="s">
        <v>242</v>
      </c>
      <c r="B4" s="485"/>
      <c r="C4" s="485"/>
      <c r="D4" s="485"/>
      <c r="E4" s="485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86" t="s">
        <v>141</v>
      </c>
      <c r="B7" s="487"/>
      <c r="C7" s="487"/>
      <c r="D7" s="209"/>
      <c r="E7" s="20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27.262999999999998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0">
        <v>1.1000000000000001</v>
      </c>
      <c r="B9" s="191" t="s">
        <v>201</v>
      </c>
      <c r="C9" s="190" t="s">
        <v>150</v>
      </c>
      <c r="D9" s="30">
        <v>3.536</v>
      </c>
      <c r="E9" s="193" t="s">
        <v>278</v>
      </c>
    </row>
    <row r="10" spans="1:22" ht="27" customHeight="1">
      <c r="A10" s="190">
        <v>1.2</v>
      </c>
      <c r="B10" s="192" t="s">
        <v>263</v>
      </c>
      <c r="C10" s="190" t="s">
        <v>172</v>
      </c>
      <c r="D10" s="30">
        <v>5.7450000000000001</v>
      </c>
      <c r="E10" s="193" t="s">
        <v>278</v>
      </c>
    </row>
    <row r="11" spans="1:22" ht="27" hidden="1" customHeight="1">
      <c r="A11" s="190">
        <v>1.3</v>
      </c>
      <c r="B11" s="191" t="s">
        <v>143</v>
      </c>
      <c r="C11" s="190" t="s">
        <v>144</v>
      </c>
      <c r="D11" s="30"/>
      <c r="E11" s="30"/>
    </row>
    <row r="12" spans="1:22" ht="27" hidden="1" customHeight="1">
      <c r="A12" s="190">
        <v>1.4</v>
      </c>
      <c r="B12" s="192" t="s">
        <v>264</v>
      </c>
      <c r="C12" s="193"/>
      <c r="D12" s="30"/>
      <c r="E12" s="30"/>
    </row>
    <row r="13" spans="1:22" ht="27" hidden="1" customHeight="1">
      <c r="A13" s="190">
        <v>1.5</v>
      </c>
      <c r="B13" s="192" t="s">
        <v>265</v>
      </c>
      <c r="C13" s="193"/>
      <c r="D13" s="30"/>
      <c r="E13" s="30"/>
    </row>
    <row r="14" spans="1:22" ht="18" customHeight="1">
      <c r="A14" s="190">
        <v>1.3</v>
      </c>
      <c r="B14" s="191" t="s">
        <v>147</v>
      </c>
      <c r="C14" s="190" t="s">
        <v>148</v>
      </c>
      <c r="D14" s="30">
        <v>17.981999999999999</v>
      </c>
      <c r="E14" s="193" t="s">
        <v>278</v>
      </c>
    </row>
    <row r="15" spans="1:22" ht="33.75" hidden="1" customHeight="1">
      <c r="A15" s="190">
        <v>1.7</v>
      </c>
      <c r="B15" s="192"/>
      <c r="C15" s="190" t="s">
        <v>172</v>
      </c>
      <c r="D15" s="30"/>
      <c r="E15" s="30"/>
    </row>
    <row r="16" spans="1:22" ht="22.5" hidden="1" customHeight="1">
      <c r="A16" s="190">
        <v>1.8</v>
      </c>
      <c r="B16" s="192"/>
      <c r="C16" s="193" t="s">
        <v>171</v>
      </c>
      <c r="D16" s="30"/>
      <c r="E16" s="30"/>
    </row>
    <row r="17" spans="1:22" ht="18" hidden="1" customHeight="1">
      <c r="A17" s="190">
        <v>1.9</v>
      </c>
      <c r="B17" s="192"/>
      <c r="C17" s="193"/>
      <c r="D17" s="30"/>
      <c r="E17" s="30"/>
    </row>
    <row r="18" spans="1:22" ht="18" hidden="1" customHeight="1">
      <c r="A18" s="194">
        <v>2</v>
      </c>
      <c r="B18" s="192"/>
      <c r="C18" s="193"/>
      <c r="D18" s="30"/>
      <c r="E18" s="30"/>
    </row>
    <row r="19" spans="1:22" ht="18" hidden="1" customHeight="1">
      <c r="A19" s="190">
        <v>2.1</v>
      </c>
      <c r="B19" s="192"/>
      <c r="C19" s="193"/>
      <c r="D19" s="30"/>
      <c r="E19" s="30"/>
    </row>
    <row r="20" spans="1:22" ht="18" hidden="1" customHeight="1">
      <c r="A20" s="190">
        <v>2.2000000000000002</v>
      </c>
      <c r="B20" s="192"/>
      <c r="C20" s="193"/>
      <c r="D20" s="30"/>
      <c r="E20" s="30"/>
    </row>
    <row r="21" spans="1:22" ht="18" hidden="1" customHeight="1">
      <c r="A21" s="190">
        <v>2.2999999999999998</v>
      </c>
      <c r="B21" s="192"/>
      <c r="C21" s="193"/>
      <c r="D21" s="30"/>
      <c r="E21" s="30"/>
    </row>
    <row r="22" spans="1:22" ht="27.75" hidden="1" customHeight="1">
      <c r="A22" s="190">
        <v>2.4</v>
      </c>
      <c r="B22" s="192"/>
      <c r="C22" s="193"/>
      <c r="D22" s="30"/>
      <c r="E22" s="30"/>
    </row>
    <row r="23" spans="1:22" ht="27.75" hidden="1" customHeight="1">
      <c r="A23" s="190">
        <v>2.5</v>
      </c>
      <c r="B23" s="192" t="s">
        <v>151</v>
      </c>
      <c r="C23" s="190" t="s">
        <v>36</v>
      </c>
      <c r="D23" s="30"/>
      <c r="E23" s="30"/>
    </row>
    <row r="24" spans="1:22" ht="27.75" hidden="1" customHeight="1">
      <c r="A24" s="190">
        <v>2.6</v>
      </c>
      <c r="B24" s="192" t="s">
        <v>151</v>
      </c>
      <c r="C24" s="190" t="s">
        <v>49</v>
      </c>
      <c r="D24" s="30"/>
      <c r="E24" s="30"/>
    </row>
    <row r="25" spans="1:22" ht="27.75" hidden="1" customHeight="1">
      <c r="A25" s="190">
        <v>2.7</v>
      </c>
      <c r="B25" s="192" t="s">
        <v>151</v>
      </c>
      <c r="C25" s="190" t="s">
        <v>152</v>
      </c>
      <c r="D25" s="30"/>
      <c r="E25" s="30"/>
    </row>
    <row r="26" spans="1:22" ht="27.75" hidden="1" customHeight="1">
      <c r="A26" s="190">
        <v>2.8</v>
      </c>
      <c r="B26" s="192" t="s">
        <v>151</v>
      </c>
      <c r="C26" s="190" t="s">
        <v>153</v>
      </c>
      <c r="D26" s="30"/>
      <c r="E26" s="30"/>
    </row>
    <row r="27" spans="1:22" ht="27" hidden="1" customHeight="1">
      <c r="A27" s="190">
        <v>2.9</v>
      </c>
      <c r="B27" s="191" t="s">
        <v>154</v>
      </c>
      <c r="C27" s="190" t="s">
        <v>155</v>
      </c>
      <c r="D27" s="30"/>
      <c r="E27" s="30"/>
    </row>
    <row r="28" spans="1:22" ht="26.25" hidden="1" customHeight="1">
      <c r="A28" s="195">
        <v>2.1</v>
      </c>
      <c r="B28" s="192" t="s">
        <v>156</v>
      </c>
      <c r="C28" s="190" t="s">
        <v>157</v>
      </c>
      <c r="D28" s="30"/>
      <c r="E28" s="30"/>
    </row>
    <row r="29" spans="1:22" ht="26.25" hidden="1" customHeight="1">
      <c r="A29" s="195">
        <v>2.11</v>
      </c>
      <c r="B29" s="192"/>
      <c r="C29" s="193" t="s">
        <v>158</v>
      </c>
      <c r="D29" s="30"/>
      <c r="E29" s="30"/>
    </row>
    <row r="30" spans="1:22" s="165" customFormat="1" ht="34.5" hidden="1" customHeight="1">
      <c r="A30" s="186">
        <v>2</v>
      </c>
      <c r="B30" s="196" t="s">
        <v>159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90">
        <v>2.1</v>
      </c>
      <c r="B31" s="192"/>
      <c r="C31" s="190" t="s">
        <v>160</v>
      </c>
      <c r="D31" s="30"/>
      <c r="E31" s="30"/>
    </row>
    <row r="32" spans="1:22" ht="21" hidden="1" customHeight="1">
      <c r="A32" s="190">
        <v>2.2000000000000002</v>
      </c>
      <c r="B32" s="192" t="s">
        <v>161</v>
      </c>
      <c r="C32" s="190" t="s">
        <v>162</v>
      </c>
      <c r="D32" s="30"/>
      <c r="E32" s="30"/>
    </row>
    <row r="33" spans="1:22" ht="26.25" hidden="1" customHeight="1">
      <c r="A33" s="190">
        <v>2.2999999999999998</v>
      </c>
      <c r="B33" s="192" t="s">
        <v>161</v>
      </c>
      <c r="C33" s="190" t="s">
        <v>163</v>
      </c>
      <c r="D33" s="30"/>
      <c r="E33" s="197"/>
    </row>
    <row r="34" spans="1:22" s="175" customFormat="1" ht="21.75" customHeight="1">
      <c r="A34" s="58"/>
      <c r="B34" s="198" t="s">
        <v>71</v>
      </c>
      <c r="C34" s="199"/>
      <c r="D34" s="200">
        <f>D8+D30</f>
        <v>27.262999999999998</v>
      </c>
      <c r="E34" s="201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86" t="s">
        <v>164</v>
      </c>
      <c r="B35" s="487"/>
      <c r="C35" s="487"/>
      <c r="D35" s="209"/>
      <c r="E35" s="20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30">
        <v>62.494999999999997</v>
      </c>
      <c r="E36" s="193" t="s">
        <v>278</v>
      </c>
    </row>
    <row r="37" spans="1:22" ht="21" customHeight="1">
      <c r="A37" s="190">
        <v>1.2</v>
      </c>
      <c r="B37" s="191" t="s">
        <v>145</v>
      </c>
      <c r="C37" s="190" t="s">
        <v>146</v>
      </c>
      <c r="D37" s="30">
        <v>19.123000000000001</v>
      </c>
      <c r="E37" s="193" t="s">
        <v>278</v>
      </c>
    </row>
    <row r="38" spans="1:22" ht="21" customHeight="1">
      <c r="A38" s="190">
        <v>1.3</v>
      </c>
      <c r="B38" s="192" t="s">
        <v>266</v>
      </c>
      <c r="C38" s="432" t="s">
        <v>267</v>
      </c>
      <c r="D38" s="30">
        <v>5</v>
      </c>
      <c r="E38" s="193" t="s">
        <v>278</v>
      </c>
    </row>
    <row r="39" spans="1:22" ht="21" customHeight="1">
      <c r="A39" s="190">
        <v>1.4</v>
      </c>
      <c r="B39" s="192" t="s">
        <v>268</v>
      </c>
      <c r="C39" s="190" t="s">
        <v>149</v>
      </c>
      <c r="D39" s="30">
        <v>2.5</v>
      </c>
      <c r="E39" s="193" t="s">
        <v>278</v>
      </c>
    </row>
    <row r="40" spans="1:22" ht="21" customHeight="1">
      <c r="A40" s="190">
        <v>1.5</v>
      </c>
      <c r="B40" s="192" t="s">
        <v>269</v>
      </c>
      <c r="C40" s="190" t="s">
        <v>153</v>
      </c>
      <c r="D40" s="433">
        <v>235.98699999999999</v>
      </c>
      <c r="E40" s="193" t="s">
        <v>278</v>
      </c>
    </row>
    <row r="41" spans="1:22" ht="20.25" customHeight="1">
      <c r="A41" s="190">
        <v>1.6</v>
      </c>
      <c r="B41" s="192" t="s">
        <v>269</v>
      </c>
      <c r="C41" s="190" t="s">
        <v>158</v>
      </c>
      <c r="D41" s="434">
        <v>1</v>
      </c>
      <c r="E41" s="193" t="s">
        <v>278</v>
      </c>
    </row>
    <row r="42" spans="1:22" ht="33.75" customHeight="1">
      <c r="A42" s="190">
        <v>1.7</v>
      </c>
      <c r="B42" s="191" t="s">
        <v>154</v>
      </c>
      <c r="C42" s="190" t="s">
        <v>155</v>
      </c>
      <c r="D42" s="435">
        <v>6.7000000000000004E-2</v>
      </c>
      <c r="E42" s="193" t="s">
        <v>278</v>
      </c>
    </row>
    <row r="43" spans="1:22" ht="23.25" hidden="1" customHeight="1">
      <c r="A43" s="190">
        <v>1.8</v>
      </c>
      <c r="B43" s="192"/>
      <c r="C43" s="193" t="s">
        <v>171</v>
      </c>
      <c r="D43" s="30"/>
      <c r="E43" s="30"/>
    </row>
    <row r="44" spans="1:22" ht="23.25" hidden="1" customHeight="1">
      <c r="A44" s="190">
        <v>1.9</v>
      </c>
      <c r="B44" s="192"/>
      <c r="C44" s="193"/>
      <c r="D44" s="30"/>
      <c r="E44" s="30"/>
    </row>
    <row r="45" spans="1:22" ht="23.25" hidden="1" customHeight="1">
      <c r="A45" s="194">
        <v>2</v>
      </c>
      <c r="B45" s="192"/>
      <c r="C45" s="193"/>
      <c r="D45" s="30"/>
      <c r="E45" s="30"/>
    </row>
    <row r="46" spans="1:22" ht="23.25" hidden="1" customHeight="1">
      <c r="A46" s="190">
        <v>2.1</v>
      </c>
      <c r="B46" s="192"/>
      <c r="C46" s="193"/>
      <c r="D46" s="30"/>
      <c r="E46" s="30"/>
    </row>
    <row r="47" spans="1:22" ht="21" hidden="1" customHeight="1">
      <c r="A47" s="190">
        <v>2.2000000000000002</v>
      </c>
      <c r="B47" s="192" t="s">
        <v>151</v>
      </c>
      <c r="C47" s="190" t="s">
        <v>36</v>
      </c>
      <c r="D47" s="30"/>
      <c r="E47" s="30"/>
    </row>
    <row r="48" spans="1:22" ht="21" hidden="1" customHeight="1">
      <c r="A48" s="190">
        <v>2.2999999999999998</v>
      </c>
      <c r="B48" s="192" t="s">
        <v>151</v>
      </c>
      <c r="C48" s="190" t="s">
        <v>49</v>
      </c>
      <c r="D48" s="30"/>
      <c r="E48" s="30"/>
    </row>
    <row r="49" spans="1:22" ht="21" hidden="1" customHeight="1">
      <c r="A49" s="190">
        <v>2.4</v>
      </c>
      <c r="B49" s="192" t="s">
        <v>151</v>
      </c>
      <c r="C49" s="190" t="s">
        <v>152</v>
      </c>
      <c r="D49" s="30"/>
      <c r="E49" s="30"/>
    </row>
    <row r="50" spans="1:22" ht="24" hidden="1" customHeight="1">
      <c r="A50" s="190">
        <v>2.5</v>
      </c>
      <c r="B50" s="192" t="s">
        <v>151</v>
      </c>
      <c r="C50" s="190" t="s">
        <v>153</v>
      </c>
      <c r="D50" s="30"/>
      <c r="E50" s="30"/>
    </row>
    <row r="51" spans="1:22" ht="24" hidden="1" customHeight="1">
      <c r="A51" s="190">
        <v>2.6</v>
      </c>
      <c r="B51" s="191" t="s">
        <v>154</v>
      </c>
      <c r="C51" s="190" t="s">
        <v>155</v>
      </c>
      <c r="D51" s="30"/>
      <c r="E51" s="30"/>
    </row>
    <row r="52" spans="1:22" ht="24" hidden="1" customHeight="1">
      <c r="A52" s="190">
        <v>2.7</v>
      </c>
      <c r="B52" s="192" t="s">
        <v>156</v>
      </c>
      <c r="C52" s="190" t="s">
        <v>157</v>
      </c>
      <c r="D52" s="30"/>
      <c r="E52" s="30"/>
    </row>
    <row r="53" spans="1:22" ht="24" hidden="1" customHeight="1">
      <c r="A53" s="190">
        <v>2.8</v>
      </c>
      <c r="B53" s="192"/>
      <c r="C53" s="193" t="s">
        <v>158</v>
      </c>
      <c r="D53" s="30"/>
      <c r="E53" s="30"/>
    </row>
    <row r="54" spans="1:22" ht="33" customHeight="1">
      <c r="A54" s="190"/>
      <c r="B54" s="187" t="s">
        <v>165</v>
      </c>
      <c r="C54" s="29"/>
      <c r="D54" s="188">
        <f>SUM(D55:D58)</f>
        <v>249.9</v>
      </c>
      <c r="E54" s="30"/>
    </row>
    <row r="55" spans="1:22" ht="33" customHeight="1">
      <c r="A55" s="190">
        <v>1.1000000000000001</v>
      </c>
      <c r="B55" s="228"/>
      <c r="C55" s="229" t="s">
        <v>170</v>
      </c>
      <c r="D55" s="448">
        <v>249.9</v>
      </c>
      <c r="E55" s="193" t="s">
        <v>278</v>
      </c>
      <c r="F55" s="154" t="s">
        <v>277</v>
      </c>
    </row>
    <row r="56" spans="1:22" ht="30" hidden="1" customHeight="1">
      <c r="A56" s="190">
        <v>1.2</v>
      </c>
      <c r="B56" s="202"/>
      <c r="C56" s="190" t="s">
        <v>160</v>
      </c>
      <c r="D56" s="30"/>
      <c r="E56" s="190"/>
    </row>
    <row r="57" spans="1:22" ht="24.75" hidden="1" customHeight="1">
      <c r="A57" s="190">
        <v>1.3</v>
      </c>
      <c r="B57" s="192" t="s">
        <v>156</v>
      </c>
      <c r="C57" s="190" t="s">
        <v>162</v>
      </c>
      <c r="D57" s="30"/>
      <c r="E57" s="30"/>
    </row>
    <row r="58" spans="1:22" ht="24.75" hidden="1" customHeight="1">
      <c r="A58" s="190">
        <v>1.4</v>
      </c>
      <c r="B58" s="192" t="s">
        <v>156</v>
      </c>
      <c r="C58" s="190" t="s">
        <v>163</v>
      </c>
      <c r="D58" s="30"/>
      <c r="E58" s="30"/>
    </row>
    <row r="59" spans="1:22" s="175" customFormat="1" ht="29.25" customHeight="1">
      <c r="A59" s="203"/>
      <c r="B59" s="198" t="s">
        <v>71</v>
      </c>
      <c r="C59" s="204"/>
      <c r="D59" s="205">
        <f>SUM(D36:D54)</f>
        <v>576.072</v>
      </c>
      <c r="E59" s="206"/>
      <c r="F59" s="337">
        <f>+D59-D55</f>
        <v>326.17200000000003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7" t="s">
        <v>166</v>
      </c>
    </row>
    <row r="62" spans="1:22" ht="59.25" customHeight="1">
      <c r="A62" s="208">
        <v>1</v>
      </c>
      <c r="B62" s="209" t="s">
        <v>261</v>
      </c>
      <c r="C62" s="205">
        <f>+'Dramakan hosqer'!D19</f>
        <v>1076.2</v>
      </c>
      <c r="D62" s="489" t="s">
        <v>167</v>
      </c>
      <c r="E62" s="490"/>
    </row>
    <row r="63" spans="1:22" ht="36.75" customHeight="1"/>
    <row r="64" spans="1:22" s="165" customFormat="1" ht="25.5" customHeight="1">
      <c r="A64" s="210"/>
      <c r="B64" s="174" t="s">
        <v>2</v>
      </c>
      <c r="C64" s="211"/>
      <c r="D64" s="491" t="e">
        <f>+'Ekamut-caxs'!#REF!</f>
        <v>#REF!</v>
      </c>
      <c r="E64" s="49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0"/>
      <c r="C65" s="212"/>
      <c r="D65" s="488" t="s">
        <v>96</v>
      </c>
      <c r="E65" s="48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0"/>
      <c r="B66" s="174" t="s">
        <v>6</v>
      </c>
      <c r="C66" s="211"/>
      <c r="D66" s="491" t="e">
        <f>+'Ekamut-caxs'!#REF!</f>
        <v>#REF!</v>
      </c>
      <c r="E66" s="49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0"/>
      <c r="B67" s="213"/>
      <c r="C67" s="210" t="s">
        <v>1</v>
      </c>
      <c r="D67" s="488" t="s">
        <v>96</v>
      </c>
      <c r="E67" s="48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4" customFormat="1" ht="36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="75" zoomScaleSheetLayoutView="75" workbookViewId="0">
      <selection activeCell="C17" sqref="C17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5" t="s">
        <v>69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</row>
    <row r="2" spans="1:19" s="21" customFormat="1" ht="25.5" customHeight="1">
      <c r="A2" s="450" t="str">
        <f>+'Ekamut-caxs'!A14:D14</f>
        <v xml:space="preserve">«Երևանի Ավանի շախմատի մանկապատանեկան մարզադպրոց» ՀՈԱԿ-ի 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20"/>
      <c r="S2" s="20"/>
    </row>
    <row r="3" spans="1:19" ht="25.5" customHeight="1">
      <c r="A3" s="484" t="s">
        <v>248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</row>
    <row r="4" spans="1:19" ht="21" customHeight="1">
      <c r="Q4" s="144" t="s">
        <v>0</v>
      </c>
    </row>
    <row r="5" spans="1:19" ht="33.75" customHeight="1">
      <c r="A5" s="497" t="s">
        <v>133</v>
      </c>
      <c r="B5" s="497" t="s">
        <v>70</v>
      </c>
      <c r="C5" s="501" t="s">
        <v>245</v>
      </c>
      <c r="D5" s="501" t="s">
        <v>246</v>
      </c>
      <c r="E5" s="498" t="s">
        <v>178</v>
      </c>
      <c r="F5" s="498"/>
      <c r="G5" s="498"/>
      <c r="H5" s="498"/>
      <c r="I5" s="498"/>
      <c r="J5" s="498"/>
      <c r="K5" s="498"/>
      <c r="L5" s="498"/>
      <c r="M5" s="498"/>
      <c r="N5" s="498"/>
      <c r="O5" s="498"/>
      <c r="P5" s="498"/>
      <c r="Q5" s="499" t="s">
        <v>135</v>
      </c>
    </row>
    <row r="6" spans="1:19" ht="78.75" customHeight="1">
      <c r="A6" s="497"/>
      <c r="B6" s="497"/>
      <c r="C6" s="501"/>
      <c r="D6" s="501"/>
      <c r="E6" s="311" t="s">
        <v>202</v>
      </c>
      <c r="F6" s="311" t="s">
        <v>208</v>
      </c>
      <c r="G6" s="311" t="s">
        <v>209</v>
      </c>
      <c r="H6" s="311" t="s">
        <v>134</v>
      </c>
      <c r="I6" s="311" t="s">
        <v>181</v>
      </c>
      <c r="J6" s="311" t="s">
        <v>180</v>
      </c>
      <c r="K6" s="311" t="s">
        <v>119</v>
      </c>
      <c r="L6" s="311" t="s">
        <v>168</v>
      </c>
      <c r="M6" s="311" t="s">
        <v>232</v>
      </c>
      <c r="N6" s="311" t="s">
        <v>229</v>
      </c>
      <c r="O6" s="311" t="s">
        <v>93</v>
      </c>
      <c r="P6" s="229" t="s">
        <v>179</v>
      </c>
      <c r="Q6" s="499"/>
    </row>
    <row r="7" spans="1:19" ht="45" customHeight="1">
      <c r="A7" s="311">
        <v>1</v>
      </c>
      <c r="B7" s="349" t="s">
        <v>247</v>
      </c>
      <c r="C7" s="350">
        <v>21225.296999999999</v>
      </c>
      <c r="D7" s="350">
        <f>2578.8</f>
        <v>2578.8000000000002</v>
      </c>
      <c r="E7" s="350">
        <f>2238.85*2</f>
        <v>4477.7</v>
      </c>
      <c r="F7" s="350"/>
      <c r="G7" s="350">
        <f>IF(F7&gt;0,E18,0)</f>
        <v>0</v>
      </c>
      <c r="H7" s="350">
        <v>112.6</v>
      </c>
      <c r="I7" s="350"/>
      <c r="J7" s="350">
        <f>136+26.7</f>
        <v>162.69999999999999</v>
      </c>
      <c r="K7" s="350"/>
      <c r="L7" s="350"/>
      <c r="M7" s="350"/>
      <c r="N7" s="350"/>
      <c r="O7" s="350"/>
      <c r="P7" s="350">
        <v>400</v>
      </c>
      <c r="Q7" s="351">
        <f>ROUND(SUM(C7:P7),1)</f>
        <v>28957.1</v>
      </c>
    </row>
    <row r="8" spans="1:19" ht="31.5" customHeight="1">
      <c r="A8" s="311">
        <v>1.1000000000000001</v>
      </c>
      <c r="B8" s="153" t="s">
        <v>119</v>
      </c>
      <c r="C8" s="352"/>
      <c r="D8" s="352"/>
      <c r="E8" s="281" t="s">
        <v>174</v>
      </c>
      <c r="F8" s="281" t="s">
        <v>174</v>
      </c>
      <c r="G8" s="281" t="s">
        <v>174</v>
      </c>
      <c r="H8" s="281" t="s">
        <v>174</v>
      </c>
      <c r="I8" s="281" t="s">
        <v>174</v>
      </c>
      <c r="J8" s="281" t="s">
        <v>174</v>
      </c>
      <c r="K8" s="281" t="s">
        <v>174</v>
      </c>
      <c r="L8" s="281" t="s">
        <v>174</v>
      </c>
      <c r="M8" s="281" t="s">
        <v>174</v>
      </c>
      <c r="N8" s="281" t="s">
        <v>174</v>
      </c>
      <c r="O8" s="281" t="s">
        <v>174</v>
      </c>
      <c r="P8" s="281" t="s">
        <v>174</v>
      </c>
      <c r="Q8" s="281" t="s">
        <v>174</v>
      </c>
    </row>
    <row r="9" spans="1:19" ht="31.5" customHeight="1">
      <c r="A9" s="311">
        <v>1.2</v>
      </c>
      <c r="B9" s="153" t="s">
        <v>179</v>
      </c>
      <c r="C9" s="352"/>
      <c r="D9" s="352"/>
      <c r="E9" s="281" t="s">
        <v>174</v>
      </c>
      <c r="F9" s="281" t="s">
        <v>174</v>
      </c>
      <c r="G9" s="281" t="s">
        <v>174</v>
      </c>
      <c r="H9" s="281" t="s">
        <v>174</v>
      </c>
      <c r="I9" s="281" t="s">
        <v>174</v>
      </c>
      <c r="J9" s="281" t="s">
        <v>174</v>
      </c>
      <c r="K9" s="281" t="s">
        <v>174</v>
      </c>
      <c r="L9" s="281" t="s">
        <v>174</v>
      </c>
      <c r="M9" s="281" t="s">
        <v>174</v>
      </c>
      <c r="N9" s="281" t="s">
        <v>174</v>
      </c>
      <c r="O9" s="281" t="s">
        <v>174</v>
      </c>
      <c r="P9" s="281" t="s">
        <v>174</v>
      </c>
      <c r="Q9" s="281" t="s">
        <v>174</v>
      </c>
    </row>
    <row r="10" spans="1:19" ht="31.5" customHeight="1">
      <c r="A10" s="311">
        <v>1.3</v>
      </c>
      <c r="B10" s="163" t="s">
        <v>228</v>
      </c>
      <c r="C10" s="352"/>
      <c r="D10" s="352"/>
      <c r="E10" s="281" t="s">
        <v>174</v>
      </c>
      <c r="F10" s="281" t="s">
        <v>174</v>
      </c>
      <c r="G10" s="281" t="s">
        <v>174</v>
      </c>
      <c r="H10" s="281" t="s">
        <v>174</v>
      </c>
      <c r="I10" s="281" t="s">
        <v>174</v>
      </c>
      <c r="J10" s="281" t="s">
        <v>174</v>
      </c>
      <c r="K10" s="281" t="s">
        <v>174</v>
      </c>
      <c r="L10" s="281" t="s">
        <v>174</v>
      </c>
      <c r="M10" s="281" t="s">
        <v>174</v>
      </c>
      <c r="N10" s="281" t="s">
        <v>174</v>
      </c>
      <c r="O10" s="281" t="s">
        <v>174</v>
      </c>
      <c r="P10" s="281" t="s">
        <v>174</v>
      </c>
      <c r="Q10" s="281" t="s">
        <v>174</v>
      </c>
    </row>
    <row r="11" spans="1:19" ht="48" customHeight="1">
      <c r="A11" s="311">
        <v>1.4</v>
      </c>
      <c r="B11" s="353" t="s">
        <v>232</v>
      </c>
      <c r="C11" s="281" t="s">
        <v>174</v>
      </c>
      <c r="D11" s="281" t="s">
        <v>174</v>
      </c>
      <c r="E11" s="281" t="s">
        <v>174</v>
      </c>
      <c r="F11" s="281" t="s">
        <v>174</v>
      </c>
      <c r="G11" s="281" t="s">
        <v>174</v>
      </c>
      <c r="H11" s="281" t="s">
        <v>174</v>
      </c>
      <c r="I11" s="281" t="s">
        <v>174</v>
      </c>
      <c r="J11" s="281" t="s">
        <v>174</v>
      </c>
      <c r="K11" s="281" t="s">
        <v>174</v>
      </c>
      <c r="L11" s="281" t="s">
        <v>174</v>
      </c>
      <c r="M11" s="281" t="s">
        <v>174</v>
      </c>
      <c r="N11" s="281" t="s">
        <v>174</v>
      </c>
      <c r="O11" s="281" t="s">
        <v>174</v>
      </c>
      <c r="P11" s="281" t="s">
        <v>174</v>
      </c>
      <c r="Q11" s="281" t="s">
        <v>174</v>
      </c>
    </row>
    <row r="12" spans="1:19" ht="33.75" customHeight="1">
      <c r="A12" s="311">
        <v>2</v>
      </c>
      <c r="B12" s="353" t="s">
        <v>93</v>
      </c>
      <c r="C12" s="281" t="s">
        <v>174</v>
      </c>
      <c r="D12" s="281" t="s">
        <v>174</v>
      </c>
      <c r="E12" s="281" t="s">
        <v>174</v>
      </c>
      <c r="F12" s="281" t="s">
        <v>174</v>
      </c>
      <c r="G12" s="281" t="s">
        <v>174</v>
      </c>
      <c r="H12" s="281" t="s">
        <v>174</v>
      </c>
      <c r="I12" s="281" t="s">
        <v>174</v>
      </c>
      <c r="J12" s="281" t="s">
        <v>174</v>
      </c>
      <c r="K12" s="281" t="s">
        <v>174</v>
      </c>
      <c r="L12" s="281" t="s">
        <v>174</v>
      </c>
      <c r="M12" s="281" t="s">
        <v>174</v>
      </c>
      <c r="N12" s="281" t="s">
        <v>174</v>
      </c>
      <c r="O12" s="281" t="s">
        <v>174</v>
      </c>
      <c r="P12" s="281" t="s">
        <v>174</v>
      </c>
      <c r="Q12" s="281" t="s">
        <v>174</v>
      </c>
    </row>
    <row r="13" spans="1:19" s="167" customFormat="1" ht="34.5" customHeight="1">
      <c r="A13" s="354"/>
      <c r="B13" s="203" t="s">
        <v>71</v>
      </c>
      <c r="C13" s="281" t="s">
        <v>174</v>
      </c>
      <c r="D13" s="281" t="s">
        <v>174</v>
      </c>
      <c r="E13" s="281" t="s">
        <v>174</v>
      </c>
      <c r="F13" s="281" t="s">
        <v>174</v>
      </c>
      <c r="G13" s="281" t="s">
        <v>174</v>
      </c>
      <c r="H13" s="281" t="s">
        <v>174</v>
      </c>
      <c r="I13" s="281" t="s">
        <v>174</v>
      </c>
      <c r="J13" s="281" t="s">
        <v>174</v>
      </c>
      <c r="K13" s="281" t="s">
        <v>174</v>
      </c>
      <c r="L13" s="281" t="s">
        <v>174</v>
      </c>
      <c r="M13" s="281" t="s">
        <v>174</v>
      </c>
      <c r="N13" s="281" t="s">
        <v>174</v>
      </c>
      <c r="O13" s="281" t="s">
        <v>174</v>
      </c>
      <c r="P13" s="281" t="s">
        <v>174</v>
      </c>
      <c r="Q13" s="355">
        <f>ROUND(SUM(Q7:Q12),1)</f>
        <v>28957.1</v>
      </c>
    </row>
    <row r="14" spans="1:19" s="167" customFormat="1" ht="26.25" customHeight="1">
      <c r="B14" s="232"/>
      <c r="C14" s="232"/>
      <c r="D14" s="232"/>
      <c r="E14" s="233"/>
      <c r="F14" s="233"/>
      <c r="G14" s="233"/>
      <c r="H14" s="233"/>
      <c r="I14" s="173"/>
      <c r="J14" s="173"/>
      <c r="K14" s="235"/>
      <c r="L14" s="173"/>
      <c r="M14" s="173"/>
      <c r="N14" s="173"/>
      <c r="O14" s="173"/>
      <c r="P14" s="233"/>
      <c r="Q14" s="234"/>
    </row>
    <row r="15" spans="1:19" s="169" customFormat="1" ht="21" customHeight="1">
      <c r="B15" s="172"/>
      <c r="C15" s="172"/>
      <c r="D15" s="172"/>
      <c r="E15" s="214"/>
      <c r="F15" s="214"/>
      <c r="G15" s="270"/>
      <c r="H15" s="217"/>
      <c r="I15" s="168"/>
      <c r="J15" s="168"/>
      <c r="K15" s="214"/>
      <c r="L15" s="500"/>
      <c r="M15" s="500"/>
      <c r="N15" s="500"/>
      <c r="O15" s="500"/>
      <c r="P15" s="500"/>
      <c r="Q15" s="260"/>
    </row>
    <row r="16" spans="1:19" s="167" customFormat="1" ht="69" customHeight="1">
      <c r="B16" s="492" t="s">
        <v>184</v>
      </c>
      <c r="C16" s="502"/>
      <c r="D16" s="502"/>
      <c r="E16" s="493"/>
      <c r="F16" s="214"/>
      <c r="I16" s="214"/>
      <c r="J16" s="492" t="s">
        <v>183</v>
      </c>
      <c r="K16" s="493"/>
      <c r="L16" s="214"/>
      <c r="M16" s="214"/>
      <c r="N16" s="214"/>
      <c r="O16" s="214"/>
      <c r="P16" s="214"/>
      <c r="Q16" s="214"/>
    </row>
    <row r="17" spans="2:17" s="167" customFormat="1" ht="48" customHeight="1">
      <c r="B17" s="219" t="s">
        <v>169</v>
      </c>
      <c r="C17" s="181" t="s">
        <v>207</v>
      </c>
      <c r="D17" s="181" t="s">
        <v>207</v>
      </c>
      <c r="E17" s="181" t="s">
        <v>206</v>
      </c>
      <c r="F17" s="271"/>
      <c r="I17" s="237"/>
      <c r="J17" s="219" t="s">
        <v>169</v>
      </c>
      <c r="K17" s="181" t="s">
        <v>182</v>
      </c>
      <c r="L17" s="271"/>
      <c r="M17" s="444"/>
      <c r="N17" s="271"/>
      <c r="O17" s="271"/>
      <c r="P17" s="271"/>
      <c r="Q17" s="237"/>
    </row>
    <row r="18" spans="2:17" s="341" customFormat="1" ht="24" customHeight="1">
      <c r="B18" s="339">
        <v>108600</v>
      </c>
      <c r="C18" s="340">
        <f>ROUND(4*B18*2/1000,1)</f>
        <v>868.8</v>
      </c>
      <c r="D18" s="340">
        <f>ROUND(4*C18*2/1000,1)</f>
        <v>7</v>
      </c>
      <c r="E18" s="338">
        <v>112.6</v>
      </c>
      <c r="F18" s="342"/>
      <c r="I18" s="343"/>
      <c r="J18" s="344">
        <v>108600</v>
      </c>
      <c r="K18" s="338">
        <v>112.6</v>
      </c>
      <c r="L18" s="345"/>
      <c r="M18" s="345"/>
      <c r="N18" s="345"/>
      <c r="O18" s="345"/>
      <c r="P18" s="345"/>
      <c r="Q18" s="343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96" t="e">
        <f>+'Ekamut-caxs'!#REF!</f>
        <v>#REF!</v>
      </c>
      <c r="J20" s="496"/>
      <c r="K20" s="496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94" t="s">
        <v>96</v>
      </c>
      <c r="J21" s="494"/>
      <c r="K21" s="494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96" t="e">
        <f>+'Ekamut-caxs'!#REF!</f>
        <v>#REF!</v>
      </c>
      <c r="J22" s="496"/>
      <c r="K22" s="496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94" t="s">
        <v>96</v>
      </c>
      <c r="J23" s="494"/>
      <c r="K23" s="494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8"/>
  <sheetViews>
    <sheetView view="pageBreakPreview" topLeftCell="A10" zoomScale="85" zoomScaleSheetLayoutView="85" workbookViewId="0">
      <selection activeCell="C17" sqref="C17"/>
    </sheetView>
  </sheetViews>
  <sheetFormatPr defaultColWidth="9.140625" defaultRowHeight="16.5"/>
  <cols>
    <col min="1" max="1" width="4.140625" style="358" customWidth="1"/>
    <col min="2" max="2" width="15.5703125" style="358" customWidth="1"/>
    <col min="3" max="3" width="10.85546875" style="358" customWidth="1"/>
    <col min="4" max="5" width="13.42578125" style="358" customWidth="1"/>
    <col min="6" max="6" width="16.28515625" style="358" customWidth="1"/>
    <col min="7" max="7" width="11.42578125" style="358" customWidth="1"/>
    <col min="8" max="8" width="13.28515625" style="358" customWidth="1"/>
    <col min="9" max="10" width="14.85546875" style="358" customWidth="1"/>
    <col min="11" max="11" width="10.85546875" style="358" customWidth="1"/>
    <col min="12" max="12" width="12.85546875" style="358" customWidth="1"/>
    <col min="13" max="13" width="14.85546875" style="358" customWidth="1"/>
    <col min="14" max="14" width="10.5703125" style="358" customWidth="1"/>
    <col min="15" max="15" width="11.7109375" style="358" customWidth="1"/>
    <col min="16" max="16" width="9.140625" style="358"/>
    <col min="17" max="17" width="12.85546875" style="358" bestFit="1" customWidth="1"/>
    <col min="18" max="16384" width="9.140625" style="358"/>
  </cols>
  <sheetData>
    <row r="1" spans="1:17" s="356" customFormat="1" ht="18.75" customHeight="1">
      <c r="A1" s="509" t="s">
        <v>69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7" s="356" customFormat="1" ht="21.75" customHeight="1">
      <c r="A2" s="505" t="str">
        <f>+'Ekamut-caxs'!A14</f>
        <v xml:space="preserve">«Երևանի Ավանի շախմատի մանկապատանեկան մարզադպրոց»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1:17" s="356" customFormat="1" ht="21" customHeight="1">
      <c r="A3" s="505" t="s">
        <v>97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</row>
    <row r="4" spans="1:17" ht="21" customHeight="1"/>
    <row r="5" spans="1:17" s="361" customFormat="1" ht="19.5" customHeight="1">
      <c r="A5" s="510" t="s">
        <v>117</v>
      </c>
      <c r="B5" s="510" t="s">
        <v>98</v>
      </c>
      <c r="C5" s="511" t="s">
        <v>99</v>
      </c>
      <c r="D5" s="511"/>
      <c r="E5" s="511"/>
      <c r="F5" s="511"/>
      <c r="G5" s="511" t="s">
        <v>100</v>
      </c>
      <c r="H5" s="511"/>
      <c r="I5" s="511"/>
      <c r="J5" s="511"/>
      <c r="K5" s="511" t="s">
        <v>125</v>
      </c>
      <c r="L5" s="511"/>
      <c r="M5" s="511"/>
      <c r="N5" s="511"/>
      <c r="O5" s="511"/>
    </row>
    <row r="6" spans="1:17" s="363" customFormat="1" ht="51" customHeight="1">
      <c r="A6" s="510"/>
      <c r="B6" s="510"/>
      <c r="C6" s="362" t="s">
        <v>218</v>
      </c>
      <c r="D6" s="362" t="s">
        <v>219</v>
      </c>
      <c r="E6" s="362" t="s">
        <v>249</v>
      </c>
      <c r="F6" s="362" t="s">
        <v>250</v>
      </c>
      <c r="G6" s="362" t="s">
        <v>220</v>
      </c>
      <c r="H6" s="362" t="s">
        <v>219</v>
      </c>
      <c r="I6" s="362" t="s">
        <v>251</v>
      </c>
      <c r="J6" s="362" t="s">
        <v>250</v>
      </c>
      <c r="K6" s="362" t="s">
        <v>218</v>
      </c>
      <c r="L6" s="362" t="s">
        <v>249</v>
      </c>
      <c r="M6" s="362" t="s">
        <v>252</v>
      </c>
      <c r="N6" s="359" t="s">
        <v>253</v>
      </c>
      <c r="O6" s="359" t="s">
        <v>254</v>
      </c>
    </row>
    <row r="7" spans="1:17" ht="19.5" customHeight="1">
      <c r="A7" s="364">
        <v>1</v>
      </c>
      <c r="B7" s="365" t="s">
        <v>101</v>
      </c>
      <c r="C7" s="366">
        <v>760</v>
      </c>
      <c r="D7" s="389">
        <v>109212</v>
      </c>
      <c r="E7" s="366">
        <v>724</v>
      </c>
      <c r="F7" s="367">
        <f>IF((E7&lt;10000), E7*143.7, E7*107.1)</f>
        <v>104038.79999999999</v>
      </c>
      <c r="G7" s="366">
        <v>411</v>
      </c>
      <c r="H7" s="431">
        <v>20949</v>
      </c>
      <c r="I7" s="366">
        <v>407</v>
      </c>
      <c r="J7" s="367">
        <v>20624</v>
      </c>
      <c r="K7" s="366">
        <v>52</v>
      </c>
      <c r="L7" s="366">
        <v>68</v>
      </c>
      <c r="M7" s="368">
        <f>+L7*200.47</f>
        <v>13631.96</v>
      </c>
      <c r="N7" s="369">
        <f>+L7*7.94904</f>
        <v>540.53471999999999</v>
      </c>
      <c r="O7" s="368">
        <f>+N7+M7</f>
        <v>14172.494719999999</v>
      </c>
      <c r="Q7" s="358">
        <f>20624+18902+16694+15641+16060+12689+11556+7060+19462</f>
        <v>138688</v>
      </c>
    </row>
    <row r="8" spans="1:17" ht="19.5" customHeight="1">
      <c r="A8" s="364">
        <v>2</v>
      </c>
      <c r="B8" s="365" t="s">
        <v>221</v>
      </c>
      <c r="C8" s="366">
        <v>610</v>
      </c>
      <c r="D8" s="389">
        <v>87657</v>
      </c>
      <c r="E8" s="366">
        <v>568</v>
      </c>
      <c r="F8" s="367">
        <f t="shared" ref="F8:F18" si="0">IF((E8&lt;10000), E8*143.7, E8*107.1)</f>
        <v>81621.599999999991</v>
      </c>
      <c r="G8" s="366">
        <v>386</v>
      </c>
      <c r="H8" s="431">
        <v>19744</v>
      </c>
      <c r="I8" s="366">
        <v>371</v>
      </c>
      <c r="J8" s="367">
        <v>18902</v>
      </c>
      <c r="K8" s="366">
        <v>46</v>
      </c>
      <c r="L8" s="366">
        <v>14</v>
      </c>
      <c r="M8" s="368">
        <f t="shared" ref="M8:M18" si="1">+L8*200.47</f>
        <v>2806.58</v>
      </c>
      <c r="N8" s="369">
        <f t="shared" ref="N8:N18" si="2">+L8*7.94904</f>
        <v>111.28656000000001</v>
      </c>
      <c r="O8" s="368">
        <f t="shared" ref="O8:O18" si="3">+N8+M8</f>
        <v>2917.8665599999999</v>
      </c>
    </row>
    <row r="9" spans="1:17" ht="19.5" customHeight="1">
      <c r="A9" s="364">
        <v>3</v>
      </c>
      <c r="B9" s="365" t="s">
        <v>102</v>
      </c>
      <c r="C9" s="366">
        <v>383</v>
      </c>
      <c r="D9" s="389">
        <v>55037.1</v>
      </c>
      <c r="E9" s="366">
        <v>540</v>
      </c>
      <c r="F9" s="367">
        <f t="shared" si="0"/>
        <v>77598</v>
      </c>
      <c r="G9" s="366">
        <v>367</v>
      </c>
      <c r="H9" s="431">
        <v>18808</v>
      </c>
      <c r="I9" s="366">
        <v>324</v>
      </c>
      <c r="J9" s="367">
        <v>16694</v>
      </c>
      <c r="K9" s="366">
        <v>49</v>
      </c>
      <c r="L9" s="366">
        <v>36</v>
      </c>
      <c r="M9" s="368">
        <f t="shared" si="1"/>
        <v>7216.92</v>
      </c>
      <c r="N9" s="369">
        <f t="shared" si="2"/>
        <v>286.16543999999999</v>
      </c>
      <c r="O9" s="368">
        <f t="shared" si="3"/>
        <v>7503.0854399999998</v>
      </c>
    </row>
    <row r="10" spans="1:17" ht="19.5" customHeight="1">
      <c r="A10" s="364">
        <v>4</v>
      </c>
      <c r="B10" s="365" t="s">
        <v>103</v>
      </c>
      <c r="C10" s="366">
        <v>223</v>
      </c>
      <c r="D10" s="389">
        <v>32045</v>
      </c>
      <c r="E10" s="366">
        <v>117</v>
      </c>
      <c r="F10" s="367">
        <f t="shared" si="0"/>
        <v>16812.899999999998</v>
      </c>
      <c r="G10" s="366">
        <v>341</v>
      </c>
      <c r="H10" s="431">
        <v>17291</v>
      </c>
      <c r="I10" s="366">
        <v>310</v>
      </c>
      <c r="J10" s="367">
        <v>15641</v>
      </c>
      <c r="K10" s="366"/>
      <c r="L10" s="366">
        <v>10</v>
      </c>
      <c r="M10" s="368">
        <f t="shared" si="1"/>
        <v>2004.7</v>
      </c>
      <c r="N10" s="369">
        <f t="shared" si="2"/>
        <v>79.490399999999994</v>
      </c>
      <c r="O10" s="368">
        <f t="shared" si="3"/>
        <v>2084.1904</v>
      </c>
    </row>
    <row r="11" spans="1:17" ht="19.5" customHeight="1">
      <c r="A11" s="364">
        <v>5</v>
      </c>
      <c r="B11" s="365" t="s">
        <v>104</v>
      </c>
      <c r="C11" s="366">
        <v>34</v>
      </c>
      <c r="D11" s="389">
        <v>4885.8</v>
      </c>
      <c r="E11" s="366">
        <v>83</v>
      </c>
      <c r="F11" s="367">
        <f t="shared" si="0"/>
        <v>11927.099999999999</v>
      </c>
      <c r="G11" s="366">
        <v>340</v>
      </c>
      <c r="H11" s="431">
        <v>17351</v>
      </c>
      <c r="I11" s="366">
        <v>318</v>
      </c>
      <c r="J11" s="367">
        <v>16060</v>
      </c>
      <c r="K11" s="366">
        <v>17</v>
      </c>
      <c r="L11" s="366">
        <v>28</v>
      </c>
      <c r="M11" s="368">
        <f t="shared" si="1"/>
        <v>5613.16</v>
      </c>
      <c r="N11" s="369">
        <f t="shared" si="2"/>
        <v>222.57312000000002</v>
      </c>
      <c r="O11" s="368">
        <f t="shared" si="3"/>
        <v>5835.7331199999999</v>
      </c>
    </row>
    <row r="12" spans="1:17" ht="19.5" customHeight="1">
      <c r="A12" s="364">
        <v>6</v>
      </c>
      <c r="B12" s="365" t="s">
        <v>105</v>
      </c>
      <c r="C12" s="366">
        <v>7</v>
      </c>
      <c r="D12" s="389">
        <v>1005.9</v>
      </c>
      <c r="E12" s="366">
        <v>8</v>
      </c>
      <c r="F12" s="367">
        <f t="shared" si="0"/>
        <v>1149.5999999999999</v>
      </c>
      <c r="G12" s="366">
        <v>249</v>
      </c>
      <c r="H12" s="431">
        <v>12818</v>
      </c>
      <c r="I12" s="366">
        <v>246</v>
      </c>
      <c r="J12" s="367">
        <v>12689</v>
      </c>
      <c r="K12" s="366"/>
      <c r="L12" s="366">
        <v>11</v>
      </c>
      <c r="M12" s="368">
        <f t="shared" si="1"/>
        <v>2205.17</v>
      </c>
      <c r="N12" s="369">
        <f t="shared" si="2"/>
        <v>87.439440000000005</v>
      </c>
      <c r="O12" s="368">
        <f t="shared" si="3"/>
        <v>2292.6094400000002</v>
      </c>
    </row>
    <row r="13" spans="1:17" ht="19.5" customHeight="1">
      <c r="A13" s="364">
        <v>7</v>
      </c>
      <c r="B13" s="365" t="s">
        <v>106</v>
      </c>
      <c r="C13" s="366"/>
      <c r="D13" s="389">
        <v>0</v>
      </c>
      <c r="E13" s="366">
        <v>6</v>
      </c>
      <c r="F13" s="367">
        <f t="shared" si="0"/>
        <v>862.19999999999993</v>
      </c>
      <c r="G13" s="366">
        <v>227</v>
      </c>
      <c r="H13" s="431">
        <v>11682</v>
      </c>
      <c r="I13" s="366">
        <v>224</v>
      </c>
      <c r="J13" s="367">
        <v>11556</v>
      </c>
      <c r="K13" s="366"/>
      <c r="L13" s="366">
        <v>17</v>
      </c>
      <c r="M13" s="368">
        <f t="shared" si="1"/>
        <v>3407.99</v>
      </c>
      <c r="N13" s="369">
        <f t="shared" si="2"/>
        <v>135.13368</v>
      </c>
      <c r="O13" s="368">
        <f t="shared" si="3"/>
        <v>3543.1236799999997</v>
      </c>
    </row>
    <row r="14" spans="1:17" ht="19.5" customHeight="1">
      <c r="A14" s="364">
        <v>8</v>
      </c>
      <c r="B14" s="370" t="s">
        <v>107</v>
      </c>
      <c r="C14" s="366">
        <v>7</v>
      </c>
      <c r="D14" s="389">
        <v>1005.9</v>
      </c>
      <c r="E14" s="366"/>
      <c r="F14" s="367">
        <f t="shared" si="0"/>
        <v>0</v>
      </c>
      <c r="G14" s="366">
        <v>145</v>
      </c>
      <c r="H14" s="431">
        <v>7377</v>
      </c>
      <c r="I14" s="366">
        <v>139</v>
      </c>
      <c r="J14" s="367">
        <v>7060</v>
      </c>
      <c r="K14" s="366"/>
      <c r="L14" s="366">
        <v>6</v>
      </c>
      <c r="M14" s="368">
        <f t="shared" si="1"/>
        <v>1202.82</v>
      </c>
      <c r="N14" s="369">
        <f t="shared" si="2"/>
        <v>47.694240000000001</v>
      </c>
      <c r="O14" s="368">
        <f t="shared" si="3"/>
        <v>1250.51424</v>
      </c>
    </row>
    <row r="15" spans="1:17" ht="19.5" customHeight="1">
      <c r="A15" s="364">
        <v>9</v>
      </c>
      <c r="B15" s="370" t="s">
        <v>108</v>
      </c>
      <c r="C15" s="366">
        <v>5</v>
      </c>
      <c r="D15" s="389">
        <v>718.54</v>
      </c>
      <c r="E15" s="366">
        <v>16</v>
      </c>
      <c r="F15" s="367">
        <f t="shared" si="0"/>
        <v>2299.1999999999998</v>
      </c>
      <c r="G15" s="366">
        <v>263</v>
      </c>
      <c r="H15" s="431">
        <v>13607</v>
      </c>
      <c r="I15" s="366">
        <v>373</v>
      </c>
      <c r="J15" s="367">
        <v>19462</v>
      </c>
      <c r="K15" s="366">
        <v>2</v>
      </c>
      <c r="L15" s="366">
        <v>16</v>
      </c>
      <c r="M15" s="368">
        <f t="shared" si="1"/>
        <v>3207.52</v>
      </c>
      <c r="N15" s="369">
        <f t="shared" si="2"/>
        <v>127.18464</v>
      </c>
      <c r="O15" s="368">
        <f t="shared" si="3"/>
        <v>3334.7046399999999</v>
      </c>
    </row>
    <row r="16" spans="1:17" s="443" customFormat="1" ht="19.5" customHeight="1">
      <c r="A16" s="436">
        <v>10</v>
      </c>
      <c r="B16" s="370" t="s">
        <v>109</v>
      </c>
      <c r="C16" s="437">
        <v>56</v>
      </c>
      <c r="D16" s="438">
        <v>8047.24</v>
      </c>
      <c r="E16" s="437">
        <v>201</v>
      </c>
      <c r="F16" s="439">
        <f t="shared" si="0"/>
        <v>28883.699999999997</v>
      </c>
      <c r="G16" s="437">
        <v>327</v>
      </c>
      <c r="H16" s="440">
        <v>16736</v>
      </c>
      <c r="I16" s="437">
        <v>491</v>
      </c>
      <c r="J16" s="439">
        <v>25594</v>
      </c>
      <c r="K16" s="437">
        <v>27</v>
      </c>
      <c r="L16" s="437">
        <v>27</v>
      </c>
      <c r="M16" s="441">
        <f t="shared" si="1"/>
        <v>5412.69</v>
      </c>
      <c r="N16" s="442">
        <f t="shared" si="2"/>
        <v>214.62407999999999</v>
      </c>
      <c r="O16" s="441">
        <f t="shared" si="3"/>
        <v>5627.3140799999992</v>
      </c>
    </row>
    <row r="17" spans="1:15" ht="19.5" customHeight="1">
      <c r="A17" s="364">
        <v>11</v>
      </c>
      <c r="B17" s="370" t="s">
        <v>110</v>
      </c>
      <c r="C17" s="430">
        <v>339</v>
      </c>
      <c r="D17" s="388">
        <v>48714.3</v>
      </c>
      <c r="E17" s="366">
        <v>560</v>
      </c>
      <c r="F17" s="367">
        <f>IF((E17&lt;10000), E17*143.7, E17*107.1)</f>
        <v>80472</v>
      </c>
      <c r="G17" s="430">
        <v>380</v>
      </c>
      <c r="H17" s="388">
        <v>19291</v>
      </c>
      <c r="I17" s="366">
        <f>+G7</f>
        <v>411</v>
      </c>
      <c r="J17" s="367">
        <f t="shared" ref="J17:J18" si="4">+I17*53.48</f>
        <v>21980.28</v>
      </c>
      <c r="K17" s="430"/>
      <c r="L17" s="366">
        <f>+K7</f>
        <v>52</v>
      </c>
      <c r="M17" s="368">
        <f t="shared" si="1"/>
        <v>10424.44</v>
      </c>
      <c r="N17" s="369">
        <f t="shared" si="2"/>
        <v>413.35007999999999</v>
      </c>
      <c r="O17" s="368">
        <f t="shared" si="3"/>
        <v>10837.790080000001</v>
      </c>
    </row>
    <row r="18" spans="1:15" ht="19.5" customHeight="1">
      <c r="A18" s="364">
        <v>12</v>
      </c>
      <c r="B18" s="370" t="s">
        <v>111</v>
      </c>
      <c r="C18" s="430">
        <v>499</v>
      </c>
      <c r="D18" s="388">
        <v>71706.3</v>
      </c>
      <c r="E18" s="366">
        <v>710</v>
      </c>
      <c r="F18" s="367">
        <f t="shared" si="0"/>
        <v>102026.99999999999</v>
      </c>
      <c r="G18" s="430">
        <v>418</v>
      </c>
      <c r="H18" s="388">
        <v>21172</v>
      </c>
      <c r="I18" s="366">
        <f>+G18</f>
        <v>418</v>
      </c>
      <c r="J18" s="367">
        <f t="shared" si="4"/>
        <v>22354.639999999999</v>
      </c>
      <c r="K18" s="430">
        <v>68</v>
      </c>
      <c r="L18" s="366">
        <f>+K18</f>
        <v>68</v>
      </c>
      <c r="M18" s="368">
        <f t="shared" si="1"/>
        <v>13631.96</v>
      </c>
      <c r="N18" s="369">
        <f t="shared" si="2"/>
        <v>540.53471999999999</v>
      </c>
      <c r="O18" s="368">
        <f t="shared" si="3"/>
        <v>14172.494719999999</v>
      </c>
    </row>
    <row r="19" spans="1:15" ht="32.25" customHeight="1">
      <c r="A19" s="371"/>
      <c r="B19" s="360" t="s">
        <v>94</v>
      </c>
      <c r="C19" s="372">
        <f t="shared" ref="C19:K19" si="5">SUM(C7:C18)</f>
        <v>2923</v>
      </c>
      <c r="D19" s="373">
        <f t="shared" si="5"/>
        <v>420035.07999999996</v>
      </c>
      <c r="E19" s="372">
        <f t="shared" si="5"/>
        <v>3533</v>
      </c>
      <c r="F19" s="373">
        <f>SUM(F7:F18)</f>
        <v>507692.1</v>
      </c>
      <c r="G19" s="372">
        <f>SUM(G7:G18)</f>
        <v>3854</v>
      </c>
      <c r="H19" s="373">
        <f>SUM(H7:H18)</f>
        <v>196826</v>
      </c>
      <c r="I19" s="372">
        <f>SUM(I7:I18)</f>
        <v>4032</v>
      </c>
      <c r="J19" s="373">
        <f>SUM(J7:J18)</f>
        <v>208616.91999999998</v>
      </c>
      <c r="K19" s="372">
        <f t="shared" si="5"/>
        <v>261</v>
      </c>
      <c r="L19" s="372">
        <f>SUM(L7:L18)</f>
        <v>353</v>
      </c>
      <c r="M19" s="373">
        <f>SUM(M7:M18)</f>
        <v>70765.91</v>
      </c>
      <c r="N19" s="374">
        <f>SUM(N7:N18)</f>
        <v>2806.0111200000001</v>
      </c>
      <c r="O19" s="373">
        <f>SUM(O7:O18)</f>
        <v>73571.921119999985</v>
      </c>
    </row>
    <row r="20" spans="1:15" ht="21.75" customHeight="1">
      <c r="B20" s="375"/>
      <c r="C20" s="376"/>
      <c r="D20" s="377"/>
      <c r="E20" s="376"/>
      <c r="F20" s="377">
        <f>ROUND(F19/1000,1)</f>
        <v>507.7</v>
      </c>
      <c r="G20" s="376"/>
      <c r="H20" s="377"/>
      <c r="I20" s="376"/>
      <c r="J20" s="377">
        <f>ROUND(J19/1000,1)</f>
        <v>208.6</v>
      </c>
      <c r="K20" s="376"/>
      <c r="L20" s="376"/>
      <c r="M20" s="377">
        <f>ROUND(M19/1000,1)</f>
        <v>70.8</v>
      </c>
      <c r="N20" s="377">
        <f t="shared" ref="N20:O20" si="6">ROUND(N19/1000,1)</f>
        <v>2.8</v>
      </c>
      <c r="O20" s="377">
        <f t="shared" si="6"/>
        <v>73.599999999999994</v>
      </c>
    </row>
    <row r="21" spans="1:15" ht="33.75" customHeight="1" thickBot="1">
      <c r="B21" s="504" t="s">
        <v>222</v>
      </c>
      <c r="C21" s="504"/>
      <c r="D21" s="504"/>
      <c r="E21" s="378"/>
      <c r="F21" s="379"/>
      <c r="H21" s="378"/>
      <c r="M21" s="377"/>
    </row>
    <row r="22" spans="1:15" s="356" customFormat="1" ht="34.5" customHeight="1">
      <c r="A22" s="380"/>
      <c r="B22" s="381" t="s">
        <v>129</v>
      </c>
      <c r="C22" s="382" t="s">
        <v>130</v>
      </c>
      <c r="D22" s="382" t="s">
        <v>203</v>
      </c>
      <c r="E22" s="382" t="s">
        <v>203</v>
      </c>
      <c r="F22" s="383" t="s">
        <v>203</v>
      </c>
      <c r="G22" s="382" t="s">
        <v>130</v>
      </c>
      <c r="H22" s="382" t="s">
        <v>203</v>
      </c>
      <c r="I22" s="382" t="s">
        <v>203</v>
      </c>
      <c r="J22" s="384" t="s">
        <v>203</v>
      </c>
      <c r="K22" s="382" t="s">
        <v>130</v>
      </c>
      <c r="L22" s="382" t="s">
        <v>203</v>
      </c>
      <c r="M22" s="385" t="s">
        <v>203</v>
      </c>
      <c r="N22" s="380" t="s">
        <v>203</v>
      </c>
      <c r="O22" s="384" t="s">
        <v>203</v>
      </c>
    </row>
    <row r="23" spans="1:15" ht="23.25" customHeight="1">
      <c r="A23" s="386">
        <v>1</v>
      </c>
      <c r="B23" s="387"/>
      <c r="C23" s="388"/>
      <c r="D23" s="388" t="s">
        <v>203</v>
      </c>
      <c r="E23" s="388" t="s">
        <v>203</v>
      </c>
      <c r="F23" s="389"/>
      <c r="G23" s="390"/>
      <c r="H23" s="388" t="s">
        <v>203</v>
      </c>
      <c r="I23" s="388" t="s">
        <v>203</v>
      </c>
      <c r="J23" s="391"/>
      <c r="K23" s="390"/>
      <c r="L23" s="388" t="s">
        <v>203</v>
      </c>
      <c r="M23" s="392"/>
      <c r="N23" s="393" t="s">
        <v>203</v>
      </c>
      <c r="O23" s="394" t="s">
        <v>203</v>
      </c>
    </row>
    <row r="24" spans="1:15" ht="23.25" customHeight="1">
      <c r="A24" s="386">
        <v>2</v>
      </c>
      <c r="B24" s="387"/>
      <c r="C24" s="388"/>
      <c r="D24" s="388" t="s">
        <v>203</v>
      </c>
      <c r="E24" s="388" t="s">
        <v>203</v>
      </c>
      <c r="F24" s="389"/>
      <c r="G24" s="390"/>
      <c r="H24" s="388" t="s">
        <v>203</v>
      </c>
      <c r="I24" s="388" t="s">
        <v>203</v>
      </c>
      <c r="J24" s="391"/>
      <c r="K24" s="390"/>
      <c r="L24" s="388" t="s">
        <v>203</v>
      </c>
      <c r="M24" s="392"/>
      <c r="N24" s="393" t="s">
        <v>203</v>
      </c>
      <c r="O24" s="394" t="s">
        <v>203</v>
      </c>
    </row>
    <row r="25" spans="1:15" s="363" customFormat="1" ht="23.25" customHeight="1">
      <c r="A25" s="395">
        <v>3</v>
      </c>
      <c r="B25" s="396"/>
      <c r="C25" s="397"/>
      <c r="D25" s="397" t="s">
        <v>203</v>
      </c>
      <c r="E25" s="397" t="s">
        <v>203</v>
      </c>
      <c r="F25" s="398"/>
      <c r="G25" s="399"/>
      <c r="H25" s="397" t="s">
        <v>203</v>
      </c>
      <c r="I25" s="397" t="s">
        <v>203</v>
      </c>
      <c r="J25" s="398"/>
      <c r="K25" s="399"/>
      <c r="L25" s="397" t="s">
        <v>203</v>
      </c>
      <c r="M25" s="400"/>
      <c r="N25" s="401" t="s">
        <v>203</v>
      </c>
      <c r="O25" s="402" t="s">
        <v>203</v>
      </c>
    </row>
    <row r="26" spans="1:15" s="356" customFormat="1" ht="24" customHeight="1">
      <c r="A26" s="403"/>
      <c r="B26" s="404" t="s">
        <v>71</v>
      </c>
      <c r="C26" s="373" t="s">
        <v>203</v>
      </c>
      <c r="D26" s="373" t="s">
        <v>203</v>
      </c>
      <c r="E26" s="373" t="s">
        <v>203</v>
      </c>
      <c r="F26" s="405">
        <f>SUM(F23:F25)</f>
        <v>0</v>
      </c>
      <c r="G26" s="406" t="s">
        <v>203</v>
      </c>
      <c r="H26" s="373" t="s">
        <v>203</v>
      </c>
      <c r="I26" s="373" t="s">
        <v>203</v>
      </c>
      <c r="J26" s="405">
        <f>SUM(J23:J25)</f>
        <v>0</v>
      </c>
      <c r="K26" s="406" t="s">
        <v>203</v>
      </c>
      <c r="L26" s="373" t="s">
        <v>203</v>
      </c>
      <c r="M26" s="407">
        <f>SUM(M23:M25)</f>
        <v>0</v>
      </c>
      <c r="N26" s="403" t="s">
        <v>203</v>
      </c>
      <c r="O26" s="408" t="s">
        <v>203</v>
      </c>
    </row>
    <row r="27" spans="1:15" s="356" customFormat="1" ht="27" customHeight="1" thickBot="1">
      <c r="A27" s="409"/>
      <c r="B27" s="410" t="s">
        <v>223</v>
      </c>
      <c r="C27" s="411"/>
      <c r="D27" s="411" t="s">
        <v>203</v>
      </c>
      <c r="E27" s="411" t="s">
        <v>203</v>
      </c>
      <c r="F27" s="412">
        <f>+F20-F26</f>
        <v>507.7</v>
      </c>
      <c r="G27" s="413" t="s">
        <v>203</v>
      </c>
      <c r="H27" s="411" t="s">
        <v>203</v>
      </c>
      <c r="I27" s="411" t="s">
        <v>203</v>
      </c>
      <c r="J27" s="412">
        <f>J20-J26</f>
        <v>208.6</v>
      </c>
      <c r="K27" s="413" t="s">
        <v>203</v>
      </c>
      <c r="L27" s="411" t="s">
        <v>203</v>
      </c>
      <c r="M27" s="414">
        <f>M20-M26</f>
        <v>70.8</v>
      </c>
      <c r="N27" s="409" t="s">
        <v>203</v>
      </c>
      <c r="O27" s="412">
        <f>+O20-M26</f>
        <v>73.599999999999994</v>
      </c>
    </row>
    <row r="28" spans="1:15" s="356" customFormat="1" ht="25.5" customHeight="1" thickBot="1">
      <c r="B28" s="415"/>
      <c r="F28" s="377"/>
      <c r="J28" s="416" t="s">
        <v>131</v>
      </c>
      <c r="K28" s="417"/>
      <c r="L28" s="417"/>
      <c r="M28" s="418">
        <f>+F26+J26+M26</f>
        <v>0</v>
      </c>
    </row>
    <row r="29" spans="1:15" s="356" customFormat="1" ht="20.25" customHeight="1">
      <c r="B29" s="415"/>
      <c r="F29" s="377"/>
      <c r="M29" s="377"/>
    </row>
    <row r="30" spans="1:15" s="375" customFormat="1" ht="25.5" customHeight="1">
      <c r="B30" s="357"/>
      <c r="C30" s="505" t="s">
        <v>2</v>
      </c>
      <c r="D30" s="505"/>
      <c r="E30" s="357"/>
      <c r="F30" s="357"/>
      <c r="G30" s="506"/>
      <c r="H30" s="506"/>
      <c r="I30" s="419"/>
      <c r="J30" s="507" t="s">
        <v>273</v>
      </c>
      <c r="K30" s="507"/>
      <c r="M30" s="379"/>
    </row>
    <row r="31" spans="1:15" s="356" customFormat="1">
      <c r="C31" s="420"/>
      <c r="D31" s="420"/>
      <c r="E31" s="421"/>
      <c r="F31" s="421"/>
      <c r="G31" s="508" t="s">
        <v>95</v>
      </c>
      <c r="H31" s="508"/>
      <c r="I31" s="422"/>
      <c r="J31" s="508" t="s">
        <v>112</v>
      </c>
      <c r="K31" s="508"/>
    </row>
    <row r="32" spans="1:15" s="375" customFormat="1" ht="23.25" customHeight="1">
      <c r="B32" s="357"/>
      <c r="C32" s="423" t="s">
        <v>6</v>
      </c>
      <c r="D32" s="423"/>
      <c r="E32" s="357"/>
      <c r="F32" s="357"/>
      <c r="G32" s="507"/>
      <c r="H32" s="507"/>
      <c r="I32" s="424"/>
      <c r="J32" s="507" t="s">
        <v>275</v>
      </c>
      <c r="K32" s="507"/>
    </row>
    <row r="33" spans="3:13" s="356" customFormat="1">
      <c r="C33" s="378"/>
      <c r="D33" s="378"/>
      <c r="G33" s="508" t="s">
        <v>95</v>
      </c>
      <c r="H33" s="508"/>
      <c r="I33" s="422"/>
      <c r="J33" s="508" t="s">
        <v>112</v>
      </c>
      <c r="K33" s="508"/>
    </row>
    <row r="34" spans="3:13">
      <c r="F34" s="425" t="s">
        <v>1</v>
      </c>
    </row>
    <row r="35" spans="3:13" ht="16.5" customHeight="1">
      <c r="C35" s="426" t="s">
        <v>113</v>
      </c>
      <c r="D35" s="426"/>
      <c r="E35" s="426" t="s">
        <v>114</v>
      </c>
      <c r="F35" s="426" t="s">
        <v>224</v>
      </c>
      <c r="I35" s="427" t="s">
        <v>115</v>
      </c>
      <c r="J35" s="428" t="s">
        <v>211</v>
      </c>
      <c r="K35" s="428"/>
      <c r="L35" s="428" t="s">
        <v>212</v>
      </c>
      <c r="M35" s="428" t="s">
        <v>213</v>
      </c>
    </row>
    <row r="36" spans="3:13" ht="16.5" customHeight="1">
      <c r="C36" s="426" t="s">
        <v>116</v>
      </c>
      <c r="D36" s="426"/>
      <c r="E36" s="426" t="s">
        <v>114</v>
      </c>
      <c r="F36" s="426" t="s">
        <v>225</v>
      </c>
      <c r="I36" s="503" t="s">
        <v>226</v>
      </c>
      <c r="J36" s="503"/>
      <c r="K36" s="428"/>
      <c r="L36" s="503" t="s">
        <v>255</v>
      </c>
      <c r="M36" s="503"/>
    </row>
    <row r="37" spans="3:13">
      <c r="C37" s="426"/>
      <c r="D37" s="426"/>
      <c r="E37" s="503" t="s">
        <v>227</v>
      </c>
      <c r="F37" s="503"/>
      <c r="I37" s="503"/>
      <c r="J37" s="503"/>
      <c r="K37" s="428"/>
      <c r="L37" s="503"/>
      <c r="M37" s="503"/>
    </row>
    <row r="38" spans="3:13">
      <c r="C38" s="426"/>
      <c r="D38" s="426"/>
      <c r="E38" s="503"/>
      <c r="F38" s="503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view="pageBreakPreview" topLeftCell="A4" workbookViewId="0">
      <selection activeCell="C17" sqref="C17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8" s="165" customFormat="1" ht="24" customHeight="1">
      <c r="A1" s="481" t="s">
        <v>69</v>
      </c>
      <c r="B1" s="481"/>
      <c r="C1" s="481"/>
      <c r="D1" s="481"/>
      <c r="H1" s="165" t="s">
        <v>270</v>
      </c>
    </row>
    <row r="2" spans="1:8" ht="23.25" customHeight="1">
      <c r="A2" s="484" t="str">
        <f>+'Ekamut-caxs'!A14:D14</f>
        <v xml:space="preserve">«Երևանի Ավանի շախմատի մանկապատանեկան մարզադպրոց» ՀՈԱԿ-ի </v>
      </c>
      <c r="B2" s="484"/>
      <c r="C2" s="484"/>
      <c r="D2" s="484"/>
    </row>
    <row r="3" spans="1:8" ht="28.5" customHeight="1">
      <c r="A3" s="484" t="s">
        <v>243</v>
      </c>
      <c r="B3" s="484"/>
      <c r="C3" s="484"/>
      <c r="D3" s="484"/>
    </row>
    <row r="5" spans="1:8">
      <c r="D5" s="180" t="s">
        <v>128</v>
      </c>
    </row>
    <row r="6" spans="1:8" ht="124.5" customHeight="1">
      <c r="A6" s="272" t="s">
        <v>3</v>
      </c>
      <c r="B6" s="272" t="s">
        <v>98</v>
      </c>
      <c r="C6" s="272" t="s">
        <v>235</v>
      </c>
      <c r="D6" s="272" t="s">
        <v>236</v>
      </c>
    </row>
    <row r="7" spans="1:8">
      <c r="A7" s="272">
        <v>1</v>
      </c>
      <c r="B7" s="272">
        <v>2</v>
      </c>
      <c r="C7" s="272">
        <v>3</v>
      </c>
      <c r="D7" s="272">
        <v>4</v>
      </c>
    </row>
    <row r="8" spans="1:8" ht="24.75" customHeight="1">
      <c r="A8" s="229">
        <v>1</v>
      </c>
      <c r="B8" s="29" t="s">
        <v>259</v>
      </c>
      <c r="C8" s="225">
        <v>22428</v>
      </c>
      <c r="D8" s="225"/>
    </row>
    <row r="9" spans="1:8" ht="24.75" customHeight="1">
      <c r="A9" s="229">
        <v>2</v>
      </c>
      <c r="B9" s="29" t="s">
        <v>260</v>
      </c>
      <c r="C9" s="225">
        <v>2492</v>
      </c>
      <c r="D9" s="225"/>
    </row>
    <row r="10" spans="1:8" s="278" customFormat="1" ht="25.5" customHeight="1">
      <c r="A10" s="275">
        <v>3</v>
      </c>
      <c r="B10" s="276" t="s">
        <v>188</v>
      </c>
      <c r="C10" s="225">
        <v>2092</v>
      </c>
      <c r="D10" s="348"/>
      <c r="E10" s="277"/>
      <c r="G10" s="278">
        <f>+'Dramakani hamematakan'!C7</f>
        <v>29908.400000000001</v>
      </c>
    </row>
    <row r="11" spans="1:8" s="278" customFormat="1" ht="25.5" customHeight="1">
      <c r="A11" s="275">
        <v>4</v>
      </c>
      <c r="B11" s="276" t="s">
        <v>185</v>
      </c>
      <c r="C11" s="225">
        <v>2896.4</v>
      </c>
      <c r="D11" s="348"/>
      <c r="E11" s="277"/>
      <c r="G11" s="429">
        <f>+G10-C12</f>
        <v>0</v>
      </c>
    </row>
    <row r="12" spans="1:8" s="165" customFormat="1" ht="31.5" customHeight="1">
      <c r="A12" s="208"/>
      <c r="B12" s="273" t="s">
        <v>186</v>
      </c>
      <c r="C12" s="274">
        <f>ROUND(SUM(C8:C11),1)</f>
        <v>29908.400000000001</v>
      </c>
      <c r="D12" s="274">
        <f>ROUND(SUM(D8:D11),1)</f>
        <v>0</v>
      </c>
    </row>
    <row r="13" spans="1:8">
      <c r="G13" s="1">
        <f>+G26+2</f>
        <v>2</v>
      </c>
    </row>
    <row r="14" spans="1:8" ht="19.5" customHeight="1"/>
    <row r="15" spans="1:8" ht="21.75" customHeight="1">
      <c r="B15" s="512"/>
      <c r="C15" s="512"/>
      <c r="D15" s="512"/>
    </row>
    <row r="18" spans="2:4" ht="25.5" customHeight="1">
      <c r="B18" s="279" t="s">
        <v>187</v>
      </c>
      <c r="D18" s="280" t="e">
        <f>+'Ekamut-caxs'!#REF!</f>
        <v>#REF!</v>
      </c>
    </row>
    <row r="19" spans="2:4" ht="18.75" customHeight="1">
      <c r="B19" s="137" t="s">
        <v>4</v>
      </c>
      <c r="D19" s="321" t="e">
        <f>+'Ekamut-caxs'!#REF!</f>
        <v>#REF!</v>
      </c>
    </row>
    <row r="20" spans="2:4" ht="23.25" customHeight="1">
      <c r="B20" s="165" t="s">
        <v>6</v>
      </c>
      <c r="D20" s="280" t="e">
        <f>+'Ekamut-caxs'!#REF!</f>
        <v>#REF!</v>
      </c>
    </row>
    <row r="21" spans="2:4" ht="14.25">
      <c r="C21" s="165" t="s">
        <v>1</v>
      </c>
      <c r="D21" s="321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C17" sqref="C17"/>
    </sheetView>
  </sheetViews>
  <sheetFormatPr defaultColWidth="9.140625" defaultRowHeight="15"/>
  <cols>
    <col min="1" max="1" width="4.42578125" style="286" customWidth="1"/>
    <col min="2" max="2" width="43.7109375" style="285" customWidth="1"/>
    <col min="3" max="3" width="17" style="285" customWidth="1"/>
    <col min="4" max="4" width="16.7109375" style="285" customWidth="1"/>
    <col min="5" max="5" width="13.85546875" style="285" customWidth="1"/>
    <col min="6" max="6" width="14.140625" style="285" customWidth="1"/>
    <col min="7" max="16384" width="9.140625" style="285"/>
  </cols>
  <sheetData>
    <row r="1" spans="1:6" s="284" customFormat="1" ht="24" customHeight="1">
      <c r="A1" s="514" t="s">
        <v>69</v>
      </c>
      <c r="B1" s="514"/>
      <c r="C1" s="514"/>
      <c r="D1" s="514"/>
      <c r="E1" s="514"/>
      <c r="F1" s="514"/>
    </row>
    <row r="2" spans="1:6" ht="29.25" customHeight="1">
      <c r="A2" s="515" t="str">
        <f>+'Ekamut-caxs'!A14:D14</f>
        <v xml:space="preserve">«Երևանի Ավանի շախմատի մանկապատանեկան մարզադպրոց» ՀՈԱԿ-ի </v>
      </c>
      <c r="B2" s="515"/>
      <c r="C2" s="515"/>
      <c r="D2" s="515"/>
      <c r="E2" s="515"/>
      <c r="F2" s="515"/>
    </row>
    <row r="3" spans="1:6" ht="24.75" customHeight="1">
      <c r="A3" s="515" t="s">
        <v>244</v>
      </c>
      <c r="B3" s="515"/>
      <c r="C3" s="515"/>
      <c r="D3" s="515"/>
      <c r="E3" s="515"/>
      <c r="F3" s="515"/>
    </row>
    <row r="5" spans="1:6" ht="15.75" thickBot="1"/>
    <row r="6" spans="1:6" ht="68.25" customHeight="1">
      <c r="A6" s="287" t="s">
        <v>3</v>
      </c>
      <c r="B6" s="288" t="s">
        <v>190</v>
      </c>
      <c r="C6" s="289" t="s">
        <v>191</v>
      </c>
      <c r="D6" s="287" t="s">
        <v>124</v>
      </c>
      <c r="E6" s="288" t="s">
        <v>192</v>
      </c>
      <c r="F6" s="289" t="s">
        <v>193</v>
      </c>
    </row>
    <row r="7" spans="1:6" s="294" customFormat="1" ht="39.75" customHeight="1">
      <c r="A7" s="290">
        <v>1</v>
      </c>
      <c r="B7" s="291"/>
      <c r="C7" s="292">
        <f>SUM(C8:C10)</f>
        <v>20</v>
      </c>
      <c r="D7" s="290">
        <f>SUM(D8:D10)</f>
        <v>255</v>
      </c>
      <c r="E7" s="293">
        <f>SUM(E8:E10)</f>
        <v>0</v>
      </c>
      <c r="F7" s="292">
        <f>SUM(F8:F10)</f>
        <v>8</v>
      </c>
    </row>
    <row r="8" spans="1:6" ht="25.5" customHeight="1">
      <c r="A8" s="295">
        <v>1.1000000000000001</v>
      </c>
      <c r="B8" s="296" t="s">
        <v>274</v>
      </c>
      <c r="C8" s="297">
        <v>20</v>
      </c>
      <c r="D8" s="295">
        <v>255</v>
      </c>
      <c r="E8" s="298"/>
      <c r="F8" s="299">
        <v>8</v>
      </c>
    </row>
    <row r="9" spans="1:6" ht="25.5" hidden="1" customHeight="1">
      <c r="A9" s="295">
        <v>1.2</v>
      </c>
      <c r="B9" s="296"/>
      <c r="C9" s="297"/>
      <c r="D9" s="295"/>
      <c r="E9" s="298"/>
      <c r="F9" s="299"/>
    </row>
    <row r="10" spans="1:6" ht="25.5" hidden="1" customHeight="1">
      <c r="A10" s="295">
        <v>1.3</v>
      </c>
      <c r="B10" s="296"/>
      <c r="C10" s="297"/>
      <c r="D10" s="295"/>
      <c r="E10" s="298"/>
      <c r="F10" s="299"/>
    </row>
    <row r="11" spans="1:6" s="294" customFormat="1" ht="42" hidden="1" customHeight="1">
      <c r="A11" s="290">
        <v>2</v>
      </c>
      <c r="B11" s="291"/>
      <c r="C11" s="292">
        <f>SUM(C12:C14)</f>
        <v>0</v>
      </c>
      <c r="D11" s="290">
        <f>SUM(D12:D14)</f>
        <v>0</v>
      </c>
      <c r="E11" s="293">
        <f>SUM(E12:E14)</f>
        <v>0</v>
      </c>
      <c r="F11" s="292">
        <f>SUM(F12:F14)</f>
        <v>0</v>
      </c>
    </row>
    <row r="12" spans="1:6" ht="21.75" hidden="1" customHeight="1">
      <c r="A12" s="295">
        <v>2.1</v>
      </c>
      <c r="B12" s="296"/>
      <c r="C12" s="297"/>
      <c r="D12" s="295"/>
      <c r="E12" s="298"/>
      <c r="F12" s="299"/>
    </row>
    <row r="13" spans="1:6" ht="21.75" hidden="1" customHeight="1">
      <c r="A13" s="295">
        <v>2.2000000000000002</v>
      </c>
      <c r="B13" s="296"/>
      <c r="C13" s="297"/>
      <c r="D13" s="295"/>
      <c r="E13" s="298"/>
      <c r="F13" s="299"/>
    </row>
    <row r="14" spans="1:6" ht="21.75" hidden="1" customHeight="1">
      <c r="A14" s="295">
        <v>2.2999999999999998</v>
      </c>
      <c r="B14" s="296"/>
      <c r="C14" s="297"/>
      <c r="D14" s="295"/>
      <c r="E14" s="298"/>
      <c r="F14" s="299"/>
    </row>
    <row r="15" spans="1:6" s="294" customFormat="1" ht="37.5" hidden="1" customHeight="1">
      <c r="A15" s="290">
        <v>3</v>
      </c>
      <c r="B15" s="291"/>
      <c r="C15" s="292">
        <f>SUM(C16:C18)</f>
        <v>0</v>
      </c>
      <c r="D15" s="290">
        <f>SUM(D16:D18)</f>
        <v>0</v>
      </c>
      <c r="E15" s="293">
        <f>SUM(E16:E18)</f>
        <v>0</v>
      </c>
      <c r="F15" s="292">
        <f>SUM(F16:F18)</f>
        <v>0</v>
      </c>
    </row>
    <row r="16" spans="1:6" ht="23.25" hidden="1" customHeight="1">
      <c r="A16" s="295">
        <v>3.1</v>
      </c>
      <c r="B16" s="296"/>
      <c r="C16" s="297"/>
      <c r="D16" s="295"/>
      <c r="E16" s="298"/>
      <c r="F16" s="299"/>
    </row>
    <row r="17" spans="1:6" ht="23.25" hidden="1" customHeight="1">
      <c r="A17" s="295">
        <v>3.2</v>
      </c>
      <c r="B17" s="296"/>
      <c r="C17" s="297"/>
      <c r="D17" s="295"/>
      <c r="E17" s="298"/>
      <c r="F17" s="299"/>
    </row>
    <row r="18" spans="1:6" ht="23.25" hidden="1" customHeight="1">
      <c r="A18" s="295">
        <v>3.3</v>
      </c>
      <c r="B18" s="296"/>
      <c r="C18" s="297"/>
      <c r="D18" s="295"/>
      <c r="E18" s="298"/>
      <c r="F18" s="299"/>
    </row>
    <row r="19" spans="1:6" s="294" customFormat="1" ht="37.5" hidden="1" customHeight="1">
      <c r="A19" s="290">
        <v>4</v>
      </c>
      <c r="B19" s="291"/>
      <c r="C19" s="292">
        <f>SUM(C20:C22)</f>
        <v>0</v>
      </c>
      <c r="D19" s="290">
        <f>SUM(D20:D22)</f>
        <v>0</v>
      </c>
      <c r="E19" s="293">
        <f>SUM(E20:E22)</f>
        <v>0</v>
      </c>
      <c r="F19" s="292">
        <f>SUM(F20:F22)</f>
        <v>0</v>
      </c>
    </row>
    <row r="20" spans="1:6" ht="23.25" hidden="1" customHeight="1">
      <c r="A20" s="295">
        <v>4.0999999999999996</v>
      </c>
      <c r="B20" s="296"/>
      <c r="C20" s="297"/>
      <c r="D20" s="295"/>
      <c r="E20" s="298"/>
      <c r="F20" s="299"/>
    </row>
    <row r="21" spans="1:6" ht="23.25" hidden="1" customHeight="1">
      <c r="A21" s="295">
        <v>4.2</v>
      </c>
      <c r="B21" s="296"/>
      <c r="C21" s="297"/>
      <c r="D21" s="295"/>
      <c r="E21" s="298"/>
      <c r="F21" s="299"/>
    </row>
    <row r="22" spans="1:6" ht="23.25" hidden="1" customHeight="1">
      <c r="A22" s="295">
        <v>4.3</v>
      </c>
      <c r="B22" s="296"/>
      <c r="C22" s="297"/>
      <c r="D22" s="295"/>
      <c r="E22" s="298"/>
      <c r="F22" s="299"/>
    </row>
    <row r="23" spans="1:6" s="294" customFormat="1" ht="44.25" customHeight="1" thickBot="1">
      <c r="A23" s="300"/>
      <c r="B23" s="301" t="s">
        <v>71</v>
      </c>
      <c r="C23" s="302">
        <f>C7+C11+C15+C19</f>
        <v>20</v>
      </c>
      <c r="D23" s="300">
        <f>D7+D11+D15+D19</f>
        <v>255</v>
      </c>
      <c r="E23" s="303">
        <f>E7+E11+E15+E19</f>
        <v>0</v>
      </c>
      <c r="F23" s="302">
        <f>F7+F11+F15+F19</f>
        <v>8</v>
      </c>
    </row>
    <row r="24" spans="1:6" ht="20.25" customHeight="1"/>
    <row r="25" spans="1:6" ht="20.25" customHeight="1">
      <c r="B25" s="284" t="s">
        <v>194</v>
      </c>
    </row>
    <row r="26" spans="1:6" ht="20.25" customHeight="1">
      <c r="B26" s="284"/>
    </row>
    <row r="27" spans="1:6" ht="20.25" customHeight="1">
      <c r="B27" s="284"/>
    </row>
    <row r="28" spans="1:6" ht="23.25" customHeight="1">
      <c r="B28" s="164" t="s">
        <v>2</v>
      </c>
      <c r="D28" s="516" t="e">
        <f>+'Ekamut-caxs'!#REF!</f>
        <v>#REF!</v>
      </c>
      <c r="E28" s="516"/>
    </row>
    <row r="29" spans="1:6" ht="11.25" customHeight="1">
      <c r="B29" s="304" t="s">
        <v>4</v>
      </c>
      <c r="D29" s="517" t="s">
        <v>5</v>
      </c>
      <c r="E29" s="517"/>
    </row>
    <row r="30" spans="1:6" ht="24" customHeight="1">
      <c r="B30" s="294" t="s">
        <v>6</v>
      </c>
      <c r="D30" s="516" t="e">
        <f>+'Ekamut-caxs'!#REF!</f>
        <v>#REF!</v>
      </c>
      <c r="E30" s="516"/>
    </row>
    <row r="31" spans="1:6" ht="16.5" customHeight="1">
      <c r="B31" s="286" t="s">
        <v>195</v>
      </c>
      <c r="D31" s="513" t="s">
        <v>5</v>
      </c>
      <c r="E31" s="513"/>
    </row>
    <row r="32" spans="1:6" ht="18">
      <c r="E32" s="305"/>
    </row>
    <row r="33" spans="5:5" ht="15.75" customHeight="1">
      <c r="E33" s="306"/>
    </row>
    <row r="34" spans="5:5" ht="21" customHeight="1">
      <c r="E34" s="305"/>
    </row>
    <row r="35" spans="5:5">
      <c r="E35" s="306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https://mul2.yerevan.am/tasks/1938451/oneclick?token=ba1b25bf39e7b1a8afe53daa11b69e85</cp:keywords>
  <cp:lastModifiedBy>Lusine Petrosyan</cp:lastModifiedBy>
  <cp:lastPrinted>2024-12-06T08:51:05Z</cp:lastPrinted>
  <dcterms:created xsi:type="dcterms:W3CDTF">1996-10-14T23:33:28Z</dcterms:created>
  <dcterms:modified xsi:type="dcterms:W3CDTF">2024-12-29T16:47:00Z</dcterms:modified>
</cp:coreProperties>
</file>